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60" windowWidth="19440" windowHeight="11760" activeTab="1"/>
  </bookViews>
  <sheets>
    <sheet name="Лист1" sheetId="2" r:id="rId1"/>
    <sheet name="Table1 (2)" sheetId="4" r:id="rId2"/>
  </sheets>
  <definedNames>
    <definedName name="_xlnm._FilterDatabase" localSheetId="1" hidden="1">'Table1 (2)'!$A$7:$M$163</definedName>
    <definedName name="_xlnm.Print_Area" localSheetId="1">'Table1 (2)'!$A$1:$M$175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3" i="4"/>
  <c r="L151"/>
  <c r="L153"/>
  <c r="M153"/>
  <c r="K153"/>
  <c r="M151"/>
  <c r="K151"/>
  <c r="K135"/>
  <c r="K134" s="1"/>
  <c r="K133" s="1"/>
  <c r="L130"/>
  <c r="M130"/>
  <c r="L127"/>
  <c r="L126" s="1"/>
  <c r="L125" s="1"/>
  <c r="M127"/>
  <c r="M126" s="1"/>
  <c r="M125" s="1"/>
  <c r="K106"/>
  <c r="K102"/>
  <c r="L102"/>
  <c r="M102"/>
  <c r="L96"/>
  <c r="K96"/>
  <c r="L94"/>
  <c r="M94"/>
  <c r="K94"/>
  <c r="L86" l="1"/>
  <c r="L85" s="1"/>
  <c r="M86"/>
  <c r="M85" s="1"/>
  <c r="M84"/>
  <c r="L84"/>
  <c r="K84"/>
  <c r="M82"/>
  <c r="L82"/>
  <c r="K82"/>
  <c r="K73"/>
  <c r="L73"/>
  <c r="M73"/>
  <c r="L71"/>
  <c r="M71"/>
  <c r="K71"/>
  <c r="L74"/>
  <c r="M74"/>
  <c r="K74"/>
  <c r="M70"/>
  <c r="M69" s="1"/>
  <c r="M68" s="1"/>
  <c r="L70"/>
  <c r="L69" s="1"/>
  <c r="L68" s="1"/>
  <c r="K70"/>
  <c r="K69" s="1"/>
  <c r="K68" s="1"/>
  <c r="L65"/>
  <c r="M65"/>
  <c r="K65"/>
  <c r="L45"/>
  <c r="M45"/>
  <c r="K45"/>
  <c r="L47"/>
  <c r="M47"/>
  <c r="K47"/>
  <c r="M34" l="1"/>
  <c r="L34"/>
  <c r="K34"/>
  <c r="K13"/>
  <c r="K86"/>
  <c r="K85" s="1"/>
  <c r="K95"/>
  <c r="K93"/>
  <c r="K56"/>
  <c r="M158"/>
  <c r="M157" s="1"/>
  <c r="M156" s="1"/>
  <c r="L158"/>
  <c r="L157" s="1"/>
  <c r="L156" s="1"/>
  <c r="K158"/>
  <c r="K157" s="1"/>
  <c r="K156" s="1"/>
  <c r="K155" s="1"/>
  <c r="K154" s="1"/>
  <c r="K152"/>
  <c r="M152"/>
  <c r="L152"/>
  <c r="K150"/>
  <c r="M150"/>
  <c r="L150"/>
  <c r="M143"/>
  <c r="L143"/>
  <c r="K143"/>
  <c r="M140"/>
  <c r="L140"/>
  <c r="K140"/>
  <c r="L135"/>
  <c r="L134" s="1"/>
  <c r="L133" s="1"/>
  <c r="M133"/>
  <c r="K130"/>
  <c r="K127"/>
  <c r="M122"/>
  <c r="L122"/>
  <c r="K122"/>
  <c r="M119"/>
  <c r="L119"/>
  <c r="K119"/>
  <c r="M115"/>
  <c r="M114" s="1"/>
  <c r="M113" s="1"/>
  <c r="L115"/>
  <c r="K115"/>
  <c r="K114" s="1"/>
  <c r="K113" s="1"/>
  <c r="L114"/>
  <c r="L113" s="1"/>
  <c r="M109"/>
  <c r="M108" s="1"/>
  <c r="M107" s="1"/>
  <c r="L109"/>
  <c r="L108" s="1"/>
  <c r="L107" s="1"/>
  <c r="K109"/>
  <c r="K108" s="1"/>
  <c r="K107" s="1"/>
  <c r="K105"/>
  <c r="M105"/>
  <c r="L105"/>
  <c r="M104"/>
  <c r="M103" s="1"/>
  <c r="L104"/>
  <c r="L103" s="1"/>
  <c r="M101"/>
  <c r="M100" s="1"/>
  <c r="M99" s="1"/>
  <c r="L101"/>
  <c r="L100" s="1"/>
  <c r="L99" s="1"/>
  <c r="L98" s="1"/>
  <c r="K101"/>
  <c r="K100" s="1"/>
  <c r="K99" s="1"/>
  <c r="M95"/>
  <c r="L95"/>
  <c r="M93"/>
  <c r="L93"/>
  <c r="K92"/>
  <c r="K91" s="1"/>
  <c r="K90" s="1"/>
  <c r="K89" s="1"/>
  <c r="K83"/>
  <c r="M83"/>
  <c r="L83"/>
  <c r="K81"/>
  <c r="M81"/>
  <c r="L81"/>
  <c r="M77"/>
  <c r="M76" s="1"/>
  <c r="M75" s="1"/>
  <c r="L77"/>
  <c r="L76" s="1"/>
  <c r="L75" s="1"/>
  <c r="K77"/>
  <c r="K76" s="1"/>
  <c r="K75" s="1"/>
  <c r="K64"/>
  <c r="K62"/>
  <c r="K61" s="1"/>
  <c r="K60" s="1"/>
  <c r="M62"/>
  <c r="L62"/>
  <c r="L61" s="1"/>
  <c r="L60" s="1"/>
  <c r="M61"/>
  <c r="M60" s="1"/>
  <c r="K58"/>
  <c r="M58"/>
  <c r="L58"/>
  <c r="M56"/>
  <c r="L56"/>
  <c r="M50"/>
  <c r="M49" s="1"/>
  <c r="L50"/>
  <c r="L49" s="1"/>
  <c r="K50"/>
  <c r="K49" s="1"/>
  <c r="L44"/>
  <c r="L43" s="1"/>
  <c r="M40"/>
  <c r="M39" s="1"/>
  <c r="L40"/>
  <c r="L39" s="1"/>
  <c r="K40"/>
  <c r="K39" s="1"/>
  <c r="M36"/>
  <c r="M35" s="1"/>
  <c r="L36"/>
  <c r="L35" s="1"/>
  <c r="K36"/>
  <c r="K35" s="1"/>
  <c r="M33"/>
  <c r="M32" s="1"/>
  <c r="L33"/>
  <c r="L32" s="1"/>
  <c r="K33"/>
  <c r="K32" s="1"/>
  <c r="K29"/>
  <c r="K28" s="1"/>
  <c r="M29"/>
  <c r="M28" s="1"/>
  <c r="L29"/>
  <c r="L28" s="1"/>
  <c r="M25"/>
  <c r="M24" s="1"/>
  <c r="L25"/>
  <c r="L24" s="1"/>
  <c r="K25"/>
  <c r="K24" s="1"/>
  <c r="K21"/>
  <c r="K20" s="1"/>
  <c r="M21"/>
  <c r="M20" s="1"/>
  <c r="L21"/>
  <c r="L20" s="1"/>
  <c r="M17"/>
  <c r="M16" s="1"/>
  <c r="L17"/>
  <c r="L16" s="1"/>
  <c r="K17"/>
  <c r="K16" s="1"/>
  <c r="M13"/>
  <c r="M12" s="1"/>
  <c r="K12"/>
  <c r="L12"/>
  <c r="L11" s="1"/>
  <c r="H58" i="2"/>
  <c r="L80" i="4" l="1"/>
  <c r="L79" s="1"/>
  <c r="K126"/>
  <c r="K11"/>
  <c r="M80"/>
  <c r="M79" s="1"/>
  <c r="M118"/>
  <c r="M117" s="1"/>
  <c r="K125"/>
  <c r="K80"/>
  <c r="K79" s="1"/>
  <c r="M55"/>
  <c r="M54" s="1"/>
  <c r="K19"/>
  <c r="K104"/>
  <c r="K103" s="1"/>
  <c r="K98" s="1"/>
  <c r="K97" s="1"/>
  <c r="M64"/>
  <c r="M162" s="1"/>
  <c r="L55"/>
  <c r="L54" s="1"/>
  <c r="M44"/>
  <c r="M43" s="1"/>
  <c r="K44"/>
  <c r="K43" s="1"/>
  <c r="M11"/>
  <c r="L19"/>
  <c r="L10" s="1"/>
  <c r="L27"/>
  <c r="K27"/>
  <c r="L92"/>
  <c r="L91" s="1"/>
  <c r="L90" s="1"/>
  <c r="L89" s="1"/>
  <c r="L149"/>
  <c r="L148" s="1"/>
  <c r="L147" s="1"/>
  <c r="L146" s="1"/>
  <c r="K149"/>
  <c r="K148" s="1"/>
  <c r="K147" s="1"/>
  <c r="K146" s="1"/>
  <c r="L97"/>
  <c r="L118"/>
  <c r="L117" s="1"/>
  <c r="K118"/>
  <c r="K117" s="1"/>
  <c r="K112" s="1"/>
  <c r="K139"/>
  <c r="K138" s="1"/>
  <c r="M139"/>
  <c r="M138" s="1"/>
  <c r="L139"/>
  <c r="L138" s="1"/>
  <c r="M149"/>
  <c r="M148" s="1"/>
  <c r="M147" s="1"/>
  <c r="M146" s="1"/>
  <c r="L64"/>
  <c r="L162" s="1"/>
  <c r="M92"/>
  <c r="M91" s="1"/>
  <c r="M90" s="1"/>
  <c r="M89" s="1"/>
  <c r="M98"/>
  <c r="M97" s="1"/>
  <c r="M19"/>
  <c r="M27"/>
  <c r="K55"/>
  <c r="K54" s="1"/>
  <c r="K162" s="1"/>
  <c r="H66" i="2"/>
  <c r="H65"/>
  <c r="H64" s="1"/>
  <c r="H63" s="1"/>
  <c r="H62" s="1"/>
  <c r="J63"/>
  <c r="J62" s="1"/>
  <c r="I63"/>
  <c r="I62"/>
  <c r="H61"/>
  <c r="H60"/>
  <c r="J59"/>
  <c r="J58" s="1"/>
  <c r="J57" s="1"/>
  <c r="J56" s="1"/>
  <c r="I59"/>
  <c r="H59"/>
  <c r="H57" s="1"/>
  <c r="H56" s="1"/>
  <c r="I58"/>
  <c r="I57" s="1"/>
  <c r="I56" s="1"/>
  <c r="H30"/>
  <c r="H29" s="1"/>
  <c r="H28" s="1"/>
  <c r="H9"/>
  <c r="H8"/>
  <c r="H7" s="1"/>
  <c r="H6" s="1"/>
  <c r="H5" s="1"/>
  <c r="J7"/>
  <c r="I7"/>
  <c r="I6" s="1"/>
  <c r="I5" s="1"/>
  <c r="I4" s="1"/>
  <c r="J6"/>
  <c r="J5" s="1"/>
  <c r="L53" i="4" l="1"/>
  <c r="M53"/>
  <c r="M52" s="1"/>
  <c r="M161"/>
  <c r="L163"/>
  <c r="M163"/>
  <c r="L112"/>
  <c r="K10"/>
  <c r="K163"/>
  <c r="L161"/>
  <c r="K53"/>
  <c r="M112"/>
  <c r="M111" s="1"/>
  <c r="L111"/>
  <c r="K111"/>
  <c r="K9"/>
  <c r="L52"/>
  <c r="L9"/>
  <c r="K161"/>
  <c r="L175"/>
  <c r="M10"/>
  <c r="M9" s="1"/>
  <c r="M175"/>
  <c r="K52"/>
  <c r="H4" i="2"/>
  <c r="J4"/>
  <c r="M8" i="4" l="1"/>
  <c r="M168" s="1"/>
  <c r="K8"/>
  <c r="K168" s="1"/>
  <c r="M171"/>
  <c r="M173" s="1"/>
  <c r="L8"/>
  <c r="L168" s="1"/>
  <c r="L171"/>
  <c r="L173" s="1"/>
  <c r="K175"/>
  <c r="K171"/>
  <c r="K173" s="1"/>
</calcChain>
</file>

<file path=xl/sharedStrings.xml><?xml version="1.0" encoding="utf-8"?>
<sst xmlns="http://schemas.openxmlformats.org/spreadsheetml/2006/main" count="1704" uniqueCount="165">
  <si>
    <t/>
  </si>
  <si>
    <t>МП</t>
  </si>
  <si>
    <t>ППМП</t>
  </si>
  <si>
    <t>ОМ</t>
  </si>
  <si>
    <t>ГРБС</t>
  </si>
  <si>
    <t>НР</t>
  </si>
  <si>
    <t>ВР</t>
  </si>
  <si>
    <t>0</t>
  </si>
  <si>
    <t>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</si>
  <si>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</si>
  <si>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</si>
  <si>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</si>
  <si>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</si>
  <si>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</si>
  <si>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</si>
  <si>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</si>
  <si>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</si>
  <si>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</si>
  <si>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</si>
  <si>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</si>
  <si>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</si>
  <si>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</si>
  <si>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</si>
  <si>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</si>
  <si>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</si>
  <si>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</si>
  <si>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12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</si>
  <si>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</si>
  <si>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14723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</si>
  <si>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</si>
  <si>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</si>
  <si>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</si>
  <si>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</si>
  <si>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13</t>
  </si>
  <si>
    <t>80320</t>
  </si>
  <si>
    <t>Субсидии автономным учреждениям</t>
  </si>
  <si>
    <t>620</t>
  </si>
  <si>
    <t>Обеспечение функционирования модели персонифицированного финансирования дополнительного образования детей</t>
  </si>
  <si>
    <t>82610</t>
  </si>
  <si>
    <t>Расходы на выплаты персоналу казенных учреждений</t>
  </si>
  <si>
    <t>110</t>
  </si>
  <si>
    <t>82360</t>
  </si>
  <si>
    <t>Развитие образования Выгоничского муниципального района Брянской области</t>
  </si>
  <si>
    <t>55</t>
  </si>
  <si>
    <t>Отдел образования администрации Выгоничского района Брянской области</t>
  </si>
  <si>
    <t>855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</si>
  <si>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</si>
  <si>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51790</t>
  </si>
  <si>
    <t>Формирование экономических условий, обеспечивающих муниципальную систему образования финансовыми, материально- техническими ресурсами</t>
  </si>
  <si>
    <t>Учреждения психолого-медико-социального сопровождения</t>
  </si>
  <si>
    <t>80340</t>
  </si>
  <si>
    <t>Учреждения, обеспечивающие деятельность органов местного самоуправления и муниципальных учреждений</t>
  </si>
  <si>
    <t>80720</t>
  </si>
  <si>
    <t>Мероприятия по развитию образования</t>
  </si>
  <si>
    <t>82330</t>
  </si>
  <si>
    <t>Стипендии</t>
  </si>
  <si>
    <t>340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</si>
  <si>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</si>
  <si>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</si>
  <si>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</t>
  </si>
  <si>
    <t>82370</t>
  </si>
  <si>
    <t>Грантовая поддержка работников муниципальных учреждений</t>
  </si>
  <si>
    <t>82510</t>
  </si>
  <si>
    <t>Реализация отдельных государственных полномочий Брянской области, переданных в соответствии с законом Брянской области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</si>
  <si>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</si>
  <si>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14721</t>
  </si>
  <si>
    <t>Финансовое обеспечение получения дошкольного образования в дошкольных образовательных организациях</t>
  </si>
  <si>
    <t>14722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</si>
  <si>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</si>
  <si>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14780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</si>
  <si>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</si>
  <si>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</si>
  <si>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Создание условий для повышения качества общего образования</t>
  </si>
  <si>
    <t>Общеобразовательные организации</t>
  </si>
  <si>
    <t>80310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</si>
  <si>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</si>
  <si>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S4900</t>
  </si>
  <si>
    <t>Обеспечение развития муниципальной системы дошкольного воспитания и дополнительного образования</t>
  </si>
  <si>
    <t>14</t>
  </si>
  <si>
    <t>Дошкольные образовательные организации</t>
  </si>
  <si>
    <t>80300</t>
  </si>
  <si>
    <t>Организация дополнительного образования</t>
  </si>
  <si>
    <t>Обеспечение условий для улучшения качества питания и здоровья обучающихся</t>
  </si>
  <si>
    <t>15</t>
  </si>
  <si>
    <t>Организация бесплатного горячего питания обучающихся,получающих начальное общее образование в государственных и муниципальных образовательных организациях</t>
  </si>
  <si>
    <t>L3040</t>
  </si>
  <si>
    <t>Мероприятия по проведению оздоровительной компании детей</t>
  </si>
  <si>
    <t>S4790</t>
  </si>
  <si>
    <t>EВ</t>
  </si>
  <si>
    <t>Региональный проект "Патриотическое воспитание граждан Российской Федерации (Брянская область)"</t>
  </si>
  <si>
    <t>Ответственный исполнитель, соисполнитель</t>
  </si>
  <si>
    <t>Подпрограмма, основное мероприятие(проект), направление расходов, мероприятие</t>
  </si>
  <si>
    <t>Источник финансового обеспечения</t>
  </si>
  <si>
    <t>№ п/п</t>
  </si>
  <si>
    <t>Код бюджетной классификации</t>
  </si>
  <si>
    <t>Объем средств на реализацию, рублей</t>
  </si>
  <si>
    <t>средства федерального бюджета</t>
  </si>
  <si>
    <t>средства областного бюджета</t>
  </si>
  <si>
    <t>средства местного бюджета</t>
  </si>
  <si>
    <t xml:space="preserve"> ПЛАН
 реализации муниципальной программы
  "Развитие образования Выгоничского муниципального района Брянской области"             </t>
  </si>
  <si>
    <t>Отдел образования администрации выгоничского района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</si>
  <si>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</si>
  <si>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 задания на оказание государственных (муниципальных) услуг (выполнение работ)</t>
  </si>
  <si>
    <t>Субсидии автономным учреждениям на финансовое обеспечение государственного (муниципального задания на оказание государственных (муниципальных) услуг (выполнение работ)</t>
  </si>
  <si>
    <t>Субсидии автономным учреждениям на иные цели</t>
  </si>
  <si>
    <t xml:space="preserve">Фонд оплаты труда государственных  (муниципальных) оргонов </t>
  </si>
  <si>
    <t>Прочая закупка товаров, работ и услуг</t>
  </si>
  <si>
    <t>Мероприятия по работе с семьей, детьми и молодежью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</si>
  <si>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</si>
  <si>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</si>
  <si>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</si>
  <si>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</si>
  <si>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</si>
  <si>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Приобретение товаров, работ и услуг в пользу граждан в целях их социального обеспечения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</si>
  <si>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</si>
  <si>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Уплата налога на имущество организаций и земельного налога</t>
  </si>
  <si>
    <t>Уплата прочих налогов, сборов</t>
  </si>
  <si>
    <t>Закупка товаров, работ и услуг для государственных (муниципальных) нужд</t>
  </si>
  <si>
    <t xml:space="preserve"> 2025 год</t>
  </si>
  <si>
    <t>2026 год</t>
  </si>
  <si>
    <t>обл</t>
  </si>
  <si>
    <t>L7500</t>
  </si>
  <si>
    <t>Реализация мероприятий по модернизации школьных систем образования</t>
  </si>
  <si>
    <t>Закупка товаров, работ и услуг для обеспечения государственных (муниципальных) нужд</t>
  </si>
  <si>
    <t>Мероприятия по работе с семьуй, детьми и молодежью</t>
  </si>
  <si>
    <t>Региональный проект "Патриотическое воспитание граждан Российской Федерации (Брянская область)</t>
  </si>
  <si>
    <t>Федеральный проект "Цифровая образовательная среда"</t>
  </si>
  <si>
    <t>E4</t>
  </si>
  <si>
    <t>14900</t>
  </si>
  <si>
    <t>Наименование</t>
  </si>
  <si>
    <t>2024 год</t>
  </si>
  <si>
    <t>2025 год</t>
  </si>
  <si>
    <t>Е4</t>
  </si>
  <si>
    <t>1.1</t>
  </si>
  <si>
    <t>1.2</t>
  </si>
  <si>
    <t>1.3</t>
  </si>
  <si>
    <t>1.4</t>
  </si>
  <si>
    <t>1.5</t>
  </si>
  <si>
    <t>2.1</t>
  </si>
  <si>
    <t>2.2</t>
  </si>
  <si>
    <t>2.3</t>
  </si>
  <si>
    <t>2.4</t>
  </si>
  <si>
    <t>2.5</t>
  </si>
  <si>
    <t>3.1</t>
  </si>
  <si>
    <t>4.1</t>
  </si>
  <si>
    <t>4.2</t>
  </si>
  <si>
    <t>5.1</t>
  </si>
  <si>
    <t>5.2</t>
  </si>
  <si>
    <t>5.3</t>
  </si>
  <si>
    <t>6.1</t>
  </si>
  <si>
    <t>7.1</t>
  </si>
  <si>
    <t>S4840</t>
  </si>
  <si>
    <t>L0500</t>
  </si>
  <si>
    <t>L0501</t>
  </si>
  <si>
    <t>L0502</t>
  </si>
  <si>
    <t xml:space="preserve"> </t>
  </si>
  <si>
    <t xml:space="preserve"> 2026 год</t>
  </si>
  <si>
    <t>2027 год</t>
  </si>
  <si>
    <t>Приложение 2
к постановлению администрации                                                                                                                                                                                                                                              Выгоничского района от 15.01.2025 г. № 21</t>
  </si>
  <si>
    <t>выплаты ежемесячного денежного вознаграждения советникам директоров по воспитанию и взаимодействию с детскими общественными объединениями</t>
  </si>
  <si>
    <t xml:space="preserve">Субсидии бюджетным учреждениям </t>
  </si>
  <si>
    <t>2.6</t>
  </si>
  <si>
    <t>5.4</t>
  </si>
  <si>
    <t>5.5</t>
  </si>
  <si>
    <t>Организация бесплатного горячего питания  из многодетных семей</t>
  </si>
</sst>
</file>

<file path=xl/styles.xml><?xml version="1.0" encoding="utf-8"?>
<styleSheet xmlns="http://schemas.openxmlformats.org/spreadsheetml/2006/main">
  <fonts count="7">
    <font>
      <sz val="10"/>
      <color rgb="FF000000"/>
      <name val="Times New Roman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95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4" fontId="1" fillId="0" borderId="0" xfId="0" applyNumberFormat="1" applyFont="1" applyFill="1" applyAlignment="1">
      <alignment vertical="top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6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vertical="center" wrapText="1"/>
    </xf>
    <xf numFmtId="0" fontId="3" fillId="0" borderId="0" xfId="0" applyFont="1" applyFill="1" applyAlignment="1">
      <alignment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1" fillId="0" borderId="25" xfId="0" applyFont="1" applyFill="1" applyBorder="1" applyAlignment="1">
      <alignment horizontal="left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left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16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right" vertical="center" wrapText="1"/>
    </xf>
    <xf numFmtId="4" fontId="1" fillId="3" borderId="1" xfId="0" applyNumberFormat="1" applyFont="1" applyFill="1" applyBorder="1" applyAlignment="1">
      <alignment horizontal="right" vertical="center" wrapText="1"/>
    </xf>
    <xf numFmtId="4" fontId="1" fillId="3" borderId="8" xfId="0" applyNumberFormat="1" applyFont="1" applyFill="1" applyBorder="1" applyAlignment="1">
      <alignment horizontal="right" vertical="center" wrapText="1"/>
    </xf>
    <xf numFmtId="4" fontId="1" fillId="3" borderId="2" xfId="0" applyNumberFormat="1" applyFont="1" applyFill="1" applyBorder="1" applyAlignment="1">
      <alignment horizontal="right" vertical="center" wrapText="1"/>
    </xf>
    <xf numFmtId="4" fontId="3" fillId="3" borderId="2" xfId="0" applyNumberFormat="1" applyFont="1" applyFill="1" applyBorder="1" applyAlignment="1">
      <alignment vertical="top" wrapText="1"/>
    </xf>
    <xf numFmtId="4" fontId="1" fillId="3" borderId="0" xfId="0" applyNumberFormat="1" applyFont="1" applyFill="1" applyAlignment="1">
      <alignment vertical="top" wrapText="1"/>
    </xf>
    <xf numFmtId="0" fontId="1" fillId="3" borderId="0" xfId="0" applyFont="1" applyFill="1" applyAlignment="1">
      <alignment vertical="top" wrapText="1"/>
    </xf>
    <xf numFmtId="0" fontId="3" fillId="0" borderId="9" xfId="0" applyFont="1" applyFill="1" applyBorder="1" applyAlignment="1">
      <alignment horizontal="left" vertical="center" wrapText="1"/>
    </xf>
    <xf numFmtId="4" fontId="1" fillId="3" borderId="9" xfId="0" applyNumberFormat="1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99"/>
  <sheetViews>
    <sheetView topLeftCell="A31" workbookViewId="0">
      <selection activeCell="H40" sqref="H40"/>
    </sheetView>
  </sheetViews>
  <sheetFormatPr defaultRowHeight="12.75"/>
  <cols>
    <col min="1" max="1" width="69" customWidth="1"/>
    <col min="8" max="10" width="18.1640625" bestFit="1" customWidth="1"/>
  </cols>
  <sheetData>
    <row r="2" spans="1:10" ht="15.75">
      <c r="A2" s="30" t="s">
        <v>129</v>
      </c>
      <c r="B2" s="30" t="s">
        <v>1</v>
      </c>
      <c r="C2" s="30" t="s">
        <v>2</v>
      </c>
      <c r="D2" s="30" t="s">
        <v>3</v>
      </c>
      <c r="E2" s="30" t="s">
        <v>4</v>
      </c>
      <c r="F2" s="30" t="s">
        <v>5</v>
      </c>
      <c r="G2" s="30" t="s">
        <v>6</v>
      </c>
      <c r="H2" s="30" t="s">
        <v>130</v>
      </c>
      <c r="I2" s="30" t="s">
        <v>131</v>
      </c>
      <c r="J2" s="30" t="s">
        <v>119</v>
      </c>
    </row>
    <row r="4" spans="1:10" s="35" customFormat="1" ht="25.5">
      <c r="A4" s="31" t="s">
        <v>42</v>
      </c>
      <c r="B4" s="32" t="s">
        <v>43</v>
      </c>
      <c r="C4" s="33" t="s">
        <v>0</v>
      </c>
      <c r="D4" s="33" t="s">
        <v>0</v>
      </c>
      <c r="E4" s="33" t="s">
        <v>0</v>
      </c>
      <c r="F4" s="33" t="s">
        <v>0</v>
      </c>
      <c r="G4" s="33" t="s">
        <v>0</v>
      </c>
      <c r="H4" s="34">
        <f>H5+H34+H56+H62+H73+H89+H95</f>
        <v>313247035.28999996</v>
      </c>
      <c r="I4" s="34">
        <f>I5+I34+I56+I62+I73+I89+I95</f>
        <v>358191490.36000001</v>
      </c>
      <c r="J4" s="34">
        <f>J5+J34+J56+J62+J73+J89+J95</f>
        <v>302733396.08999997</v>
      </c>
    </row>
    <row r="5" spans="1:10" s="35" customFormat="1" ht="38.25">
      <c r="A5" s="31" t="s">
        <v>48</v>
      </c>
      <c r="B5" s="32" t="s">
        <v>43</v>
      </c>
      <c r="C5" s="32" t="s">
        <v>7</v>
      </c>
      <c r="D5" s="32" t="s">
        <v>8</v>
      </c>
      <c r="E5" s="33" t="s">
        <v>0</v>
      </c>
      <c r="F5" s="33" t="s">
        <v>0</v>
      </c>
      <c r="G5" s="33" t="s">
        <v>0</v>
      </c>
      <c r="H5" s="34">
        <f>H6</f>
        <v>33412073.050000001</v>
      </c>
      <c r="I5" s="34">
        <f t="shared" ref="I5:J5" si="0">I6</f>
        <v>33094606</v>
      </c>
      <c r="J5" s="34">
        <f t="shared" si="0"/>
        <v>33094607</v>
      </c>
    </row>
    <row r="6" spans="1:10" s="35" customFormat="1" ht="25.5">
      <c r="A6" s="31" t="s">
        <v>44</v>
      </c>
      <c r="B6" s="32" t="s">
        <v>43</v>
      </c>
      <c r="C6" s="32" t="s">
        <v>7</v>
      </c>
      <c r="D6" s="32" t="s">
        <v>8</v>
      </c>
      <c r="E6" s="32" t="s">
        <v>45</v>
      </c>
      <c r="F6" s="36" t="s">
        <v>0</v>
      </c>
      <c r="G6" s="36" t="s">
        <v>0</v>
      </c>
      <c r="H6" s="34">
        <f>H7+H12+H17+H28+H24+H31</f>
        <v>33412073.050000001</v>
      </c>
      <c r="I6" s="34">
        <f t="shared" ref="I6:J6" si="1">I7+I12+I17+I28+I24+I31</f>
        <v>33094606</v>
      </c>
      <c r="J6" s="34">
        <f t="shared" si="1"/>
        <v>33094607</v>
      </c>
    </row>
    <row r="7" spans="1:10" s="35" customFormat="1" ht="25.5">
      <c r="A7" s="37" t="s">
        <v>13</v>
      </c>
      <c r="B7" s="38" t="s">
        <v>43</v>
      </c>
      <c r="C7" s="38" t="s">
        <v>7</v>
      </c>
      <c r="D7" s="38" t="s">
        <v>8</v>
      </c>
      <c r="E7" s="38" t="s">
        <v>45</v>
      </c>
      <c r="F7" s="38" t="s">
        <v>14</v>
      </c>
      <c r="G7" s="33" t="s">
        <v>0</v>
      </c>
      <c r="H7" s="39">
        <f>H8+H10</f>
        <v>1843609.05</v>
      </c>
      <c r="I7" s="39">
        <f t="shared" ref="I7:J7" si="2">I8+I10</f>
        <v>1583114</v>
      </c>
      <c r="J7" s="39">
        <f t="shared" si="2"/>
        <v>1583114</v>
      </c>
    </row>
    <row r="8" spans="1:10" s="35" customFormat="1" ht="51">
      <c r="A8" s="37" t="s">
        <v>9</v>
      </c>
      <c r="B8" s="38" t="s">
        <v>43</v>
      </c>
      <c r="C8" s="38" t="s">
        <v>7</v>
      </c>
      <c r="D8" s="38" t="s">
        <v>8</v>
      </c>
      <c r="E8" s="38" t="s">
        <v>45</v>
      </c>
      <c r="F8" s="38" t="s">
        <v>14</v>
      </c>
      <c r="G8" s="38" t="s">
        <v>10</v>
      </c>
      <c r="H8" s="39">
        <f>H9</f>
        <v>1832609.05</v>
      </c>
      <c r="I8" s="39">
        <v>1572114</v>
      </c>
      <c r="J8" s="39">
        <v>1572114</v>
      </c>
    </row>
    <row r="9" spans="1:10" s="35" customFormat="1" ht="25.5">
      <c r="A9" s="37" t="s">
        <v>11</v>
      </c>
      <c r="B9" s="38" t="s">
        <v>43</v>
      </c>
      <c r="C9" s="38" t="s">
        <v>7</v>
      </c>
      <c r="D9" s="38" t="s">
        <v>8</v>
      </c>
      <c r="E9" s="38" t="s">
        <v>45</v>
      </c>
      <c r="F9" s="38" t="s">
        <v>14</v>
      </c>
      <c r="G9" s="38" t="s">
        <v>12</v>
      </c>
      <c r="H9" s="39">
        <f>1572114+260495.05</f>
        <v>1832609.05</v>
      </c>
      <c r="I9" s="39">
        <v>1572114</v>
      </c>
      <c r="J9" s="39">
        <v>1572114</v>
      </c>
    </row>
    <row r="10" spans="1:10" s="35" customFormat="1" ht="25.5">
      <c r="A10" s="37" t="s">
        <v>123</v>
      </c>
      <c r="B10" s="38" t="s">
        <v>43</v>
      </c>
      <c r="C10" s="38" t="s">
        <v>7</v>
      </c>
      <c r="D10" s="38" t="s">
        <v>8</v>
      </c>
      <c r="E10" s="38" t="s">
        <v>45</v>
      </c>
      <c r="F10" s="38" t="s">
        <v>14</v>
      </c>
      <c r="G10" s="38" t="s">
        <v>15</v>
      </c>
      <c r="H10" s="39">
        <v>11000</v>
      </c>
      <c r="I10" s="39">
        <v>11000</v>
      </c>
      <c r="J10" s="39">
        <v>11000</v>
      </c>
    </row>
    <row r="11" spans="1:10" s="35" customFormat="1" ht="25.5">
      <c r="A11" s="37" t="s">
        <v>16</v>
      </c>
      <c r="B11" s="38" t="s">
        <v>43</v>
      </c>
      <c r="C11" s="38" t="s">
        <v>7</v>
      </c>
      <c r="D11" s="38" t="s">
        <v>8</v>
      </c>
      <c r="E11" s="38" t="s">
        <v>45</v>
      </c>
      <c r="F11" s="38" t="s">
        <v>14</v>
      </c>
      <c r="G11" s="38" t="s">
        <v>17</v>
      </c>
      <c r="H11" s="39">
        <v>11000</v>
      </c>
      <c r="I11" s="39">
        <v>11000</v>
      </c>
      <c r="J11" s="39">
        <v>11000</v>
      </c>
    </row>
    <row r="12" spans="1:10" s="35" customFormat="1">
      <c r="A12" s="37" t="s">
        <v>49</v>
      </c>
      <c r="B12" s="38" t="s">
        <v>43</v>
      </c>
      <c r="C12" s="38" t="s">
        <v>7</v>
      </c>
      <c r="D12" s="38" t="s">
        <v>8</v>
      </c>
      <c r="E12" s="38" t="s">
        <v>45</v>
      </c>
      <c r="F12" s="38" t="s">
        <v>50</v>
      </c>
      <c r="G12" s="33" t="s">
        <v>0</v>
      </c>
      <c r="H12" s="39">
        <v>2307924</v>
      </c>
      <c r="I12" s="39">
        <v>2349124</v>
      </c>
      <c r="J12" s="39">
        <v>2349124</v>
      </c>
    </row>
    <row r="13" spans="1:10" s="35" customFormat="1" ht="51">
      <c r="A13" s="37" t="s">
        <v>9</v>
      </c>
      <c r="B13" s="38" t="s">
        <v>43</v>
      </c>
      <c r="C13" s="38" t="s">
        <v>7</v>
      </c>
      <c r="D13" s="38" t="s">
        <v>8</v>
      </c>
      <c r="E13" s="38" t="s">
        <v>45</v>
      </c>
      <c r="F13" s="38" t="s">
        <v>50</v>
      </c>
      <c r="G13" s="38" t="s">
        <v>10</v>
      </c>
      <c r="H13" s="39">
        <v>2236774</v>
      </c>
      <c r="I13" s="39">
        <v>2236774</v>
      </c>
      <c r="J13" s="39">
        <v>2236774</v>
      </c>
    </row>
    <row r="14" spans="1:10" s="35" customFormat="1">
      <c r="A14" s="37" t="s">
        <v>39</v>
      </c>
      <c r="B14" s="38" t="s">
        <v>43</v>
      </c>
      <c r="C14" s="38" t="s">
        <v>7</v>
      </c>
      <c r="D14" s="38" t="s">
        <v>8</v>
      </c>
      <c r="E14" s="38" t="s">
        <v>45</v>
      </c>
      <c r="F14" s="38" t="s">
        <v>50</v>
      </c>
      <c r="G14" s="38" t="s">
        <v>40</v>
      </c>
      <c r="H14" s="39">
        <v>2236774</v>
      </c>
      <c r="I14" s="39">
        <v>2236774</v>
      </c>
      <c r="J14" s="39">
        <v>2236774</v>
      </c>
    </row>
    <row r="15" spans="1:10" s="35" customFormat="1" ht="25.5">
      <c r="A15" s="37" t="s">
        <v>123</v>
      </c>
      <c r="B15" s="38" t="s">
        <v>43</v>
      </c>
      <c r="C15" s="38" t="s">
        <v>7</v>
      </c>
      <c r="D15" s="38" t="s">
        <v>8</v>
      </c>
      <c r="E15" s="38" t="s">
        <v>45</v>
      </c>
      <c r="F15" s="38" t="s">
        <v>50</v>
      </c>
      <c r="G15" s="38" t="s">
        <v>15</v>
      </c>
      <c r="H15" s="39">
        <v>71150</v>
      </c>
      <c r="I15" s="39">
        <v>112350</v>
      </c>
      <c r="J15" s="39">
        <v>112350</v>
      </c>
    </row>
    <row r="16" spans="1:10" s="35" customFormat="1" ht="25.5">
      <c r="A16" s="37" t="s">
        <v>16</v>
      </c>
      <c r="B16" s="38" t="s">
        <v>43</v>
      </c>
      <c r="C16" s="38" t="s">
        <v>7</v>
      </c>
      <c r="D16" s="38" t="s">
        <v>8</v>
      </c>
      <c r="E16" s="38" t="s">
        <v>45</v>
      </c>
      <c r="F16" s="38" t="s">
        <v>50</v>
      </c>
      <c r="G16" s="38" t="s">
        <v>17</v>
      </c>
      <c r="H16" s="39">
        <v>71150</v>
      </c>
      <c r="I16" s="39">
        <v>112350</v>
      </c>
      <c r="J16" s="39">
        <v>112350</v>
      </c>
    </row>
    <row r="17" spans="1:10" s="35" customFormat="1" ht="25.5">
      <c r="A17" s="37" t="s">
        <v>51</v>
      </c>
      <c r="B17" s="38" t="s">
        <v>43</v>
      </c>
      <c r="C17" s="38" t="s">
        <v>7</v>
      </c>
      <c r="D17" s="38" t="s">
        <v>8</v>
      </c>
      <c r="E17" s="38" t="s">
        <v>45</v>
      </c>
      <c r="F17" s="38" t="s">
        <v>52</v>
      </c>
      <c r="G17" s="33" t="s">
        <v>0</v>
      </c>
      <c r="H17" s="39">
        <v>28993340</v>
      </c>
      <c r="I17" s="39">
        <v>28919868</v>
      </c>
      <c r="J17" s="39">
        <v>28919869</v>
      </c>
    </row>
    <row r="18" spans="1:10" s="35" customFormat="1" ht="51">
      <c r="A18" s="37" t="s">
        <v>9</v>
      </c>
      <c r="B18" s="38" t="s">
        <v>43</v>
      </c>
      <c r="C18" s="38" t="s">
        <v>7</v>
      </c>
      <c r="D18" s="38" t="s">
        <v>8</v>
      </c>
      <c r="E18" s="38" t="s">
        <v>45</v>
      </c>
      <c r="F18" s="38" t="s">
        <v>52</v>
      </c>
      <c r="G18" s="38" t="s">
        <v>10</v>
      </c>
      <c r="H18" s="39">
        <v>28506204</v>
      </c>
      <c r="I18" s="39">
        <v>28206806</v>
      </c>
      <c r="J18" s="39">
        <v>28206806</v>
      </c>
    </row>
    <row r="19" spans="1:10" s="35" customFormat="1" ht="25.5">
      <c r="A19" s="37" t="s">
        <v>11</v>
      </c>
      <c r="B19" s="38" t="s">
        <v>43</v>
      </c>
      <c r="C19" s="38" t="s">
        <v>7</v>
      </c>
      <c r="D19" s="38" t="s">
        <v>8</v>
      </c>
      <c r="E19" s="38" t="s">
        <v>45</v>
      </c>
      <c r="F19" s="38" t="s">
        <v>52</v>
      </c>
      <c r="G19" s="38" t="s">
        <v>12</v>
      </c>
      <c r="H19" s="39">
        <v>28506204</v>
      </c>
      <c r="I19" s="39">
        <v>28206806</v>
      </c>
      <c r="J19" s="39">
        <v>28206806</v>
      </c>
    </row>
    <row r="20" spans="1:10" s="35" customFormat="1" ht="25.5">
      <c r="A20" s="37" t="s">
        <v>123</v>
      </c>
      <c r="B20" s="38" t="s">
        <v>43</v>
      </c>
      <c r="C20" s="38" t="s">
        <v>7</v>
      </c>
      <c r="D20" s="38" t="s">
        <v>8</v>
      </c>
      <c r="E20" s="38" t="s">
        <v>45</v>
      </c>
      <c r="F20" s="38" t="s">
        <v>52</v>
      </c>
      <c r="G20" s="38" t="s">
        <v>15</v>
      </c>
      <c r="H20" s="39">
        <v>475784</v>
      </c>
      <c r="I20" s="39">
        <v>701710</v>
      </c>
      <c r="J20" s="39">
        <v>701711</v>
      </c>
    </row>
    <row r="21" spans="1:10" s="35" customFormat="1" ht="25.5">
      <c r="A21" s="37" t="s">
        <v>16</v>
      </c>
      <c r="B21" s="38" t="s">
        <v>43</v>
      </c>
      <c r="C21" s="38" t="s">
        <v>7</v>
      </c>
      <c r="D21" s="38" t="s">
        <v>8</v>
      </c>
      <c r="E21" s="38" t="s">
        <v>45</v>
      </c>
      <c r="F21" s="38" t="s">
        <v>52</v>
      </c>
      <c r="G21" s="38" t="s">
        <v>17</v>
      </c>
      <c r="H21" s="39">
        <v>475784</v>
      </c>
      <c r="I21" s="39">
        <v>701710</v>
      </c>
      <c r="J21" s="39">
        <v>701711</v>
      </c>
    </row>
    <row r="22" spans="1:10" s="35" customFormat="1">
      <c r="A22" s="37" t="s">
        <v>18</v>
      </c>
      <c r="B22" s="38" t="s">
        <v>43</v>
      </c>
      <c r="C22" s="38" t="s">
        <v>7</v>
      </c>
      <c r="D22" s="38" t="s">
        <v>8</v>
      </c>
      <c r="E22" s="38" t="s">
        <v>45</v>
      </c>
      <c r="F22" s="38" t="s">
        <v>52</v>
      </c>
      <c r="G22" s="38" t="s">
        <v>19</v>
      </c>
      <c r="H22" s="39">
        <v>11352</v>
      </c>
      <c r="I22" s="39">
        <v>11352</v>
      </c>
      <c r="J22" s="39">
        <v>11352</v>
      </c>
    </row>
    <row r="23" spans="1:10" s="35" customFormat="1">
      <c r="A23" s="37" t="s">
        <v>20</v>
      </c>
      <c r="B23" s="38" t="s">
        <v>43</v>
      </c>
      <c r="C23" s="38" t="s">
        <v>7</v>
      </c>
      <c r="D23" s="38" t="s">
        <v>8</v>
      </c>
      <c r="E23" s="38" t="s">
        <v>45</v>
      </c>
      <c r="F23" s="38" t="s">
        <v>52</v>
      </c>
      <c r="G23" s="38" t="s">
        <v>21</v>
      </c>
      <c r="H23" s="39">
        <v>11352</v>
      </c>
      <c r="I23" s="39">
        <v>11352</v>
      </c>
      <c r="J23" s="39">
        <v>11352</v>
      </c>
    </row>
    <row r="24" spans="1:10" s="35" customFormat="1">
      <c r="A24" s="37" t="s">
        <v>53</v>
      </c>
      <c r="B24" s="38" t="s">
        <v>43</v>
      </c>
      <c r="C24" s="38" t="s">
        <v>7</v>
      </c>
      <c r="D24" s="38" t="s">
        <v>8</v>
      </c>
      <c r="E24" s="38" t="s">
        <v>45</v>
      </c>
      <c r="F24" s="38" t="s">
        <v>54</v>
      </c>
      <c r="G24" s="33" t="s">
        <v>0</v>
      </c>
      <c r="H24" s="39">
        <v>105000</v>
      </c>
      <c r="I24" s="39">
        <v>105000</v>
      </c>
      <c r="J24" s="39">
        <v>105000</v>
      </c>
    </row>
    <row r="25" spans="1:10" s="35" customFormat="1">
      <c r="A25" s="37" t="s">
        <v>29</v>
      </c>
      <c r="B25" s="38" t="s">
        <v>43</v>
      </c>
      <c r="C25" s="38" t="s">
        <v>7</v>
      </c>
      <c r="D25" s="38" t="s">
        <v>8</v>
      </c>
      <c r="E25" s="38" t="s">
        <v>45</v>
      </c>
      <c r="F25" s="38" t="s">
        <v>54</v>
      </c>
      <c r="G25" s="38" t="s">
        <v>30</v>
      </c>
      <c r="H25" s="39">
        <v>105000</v>
      </c>
      <c r="I25" s="39">
        <v>105000</v>
      </c>
      <c r="J25" s="39">
        <v>105000</v>
      </c>
    </row>
    <row r="26" spans="1:10" s="35" customFormat="1">
      <c r="A26" s="37" t="s">
        <v>55</v>
      </c>
      <c r="B26" s="38" t="s">
        <v>43</v>
      </c>
      <c r="C26" s="38" t="s">
        <v>7</v>
      </c>
      <c r="D26" s="38" t="s">
        <v>8</v>
      </c>
      <c r="E26" s="38" t="s">
        <v>45</v>
      </c>
      <c r="F26" s="38" t="s">
        <v>54</v>
      </c>
      <c r="G26" s="38" t="s">
        <v>56</v>
      </c>
      <c r="H26" s="39">
        <v>65000</v>
      </c>
      <c r="I26" s="39">
        <v>65000</v>
      </c>
      <c r="J26" s="39">
        <v>65000</v>
      </c>
    </row>
    <row r="27" spans="1:10" s="35" customFormat="1">
      <c r="A27" s="37" t="s">
        <v>57</v>
      </c>
      <c r="B27" s="38" t="s">
        <v>43</v>
      </c>
      <c r="C27" s="38" t="s">
        <v>7</v>
      </c>
      <c r="D27" s="38" t="s">
        <v>8</v>
      </c>
      <c r="E27" s="38" t="s">
        <v>45</v>
      </c>
      <c r="F27" s="38" t="s">
        <v>54</v>
      </c>
      <c r="G27" s="38" t="s">
        <v>58</v>
      </c>
      <c r="H27" s="39">
        <v>40000</v>
      </c>
      <c r="I27" s="39">
        <v>40000</v>
      </c>
      <c r="J27" s="39">
        <v>40000</v>
      </c>
    </row>
    <row r="28" spans="1:10" s="35" customFormat="1" ht="25.5">
      <c r="A28" s="37" t="s">
        <v>59</v>
      </c>
      <c r="B28" s="38" t="s">
        <v>43</v>
      </c>
      <c r="C28" s="38" t="s">
        <v>7</v>
      </c>
      <c r="D28" s="38" t="s">
        <v>8</v>
      </c>
      <c r="E28" s="38" t="s">
        <v>45</v>
      </c>
      <c r="F28" s="38" t="s">
        <v>60</v>
      </c>
      <c r="G28" s="33" t="s">
        <v>0</v>
      </c>
      <c r="H28" s="39">
        <f>H29</f>
        <v>122200</v>
      </c>
      <c r="I28" s="39">
        <v>97500</v>
      </c>
      <c r="J28" s="39">
        <v>97500</v>
      </c>
    </row>
    <row r="29" spans="1:10" s="35" customFormat="1" ht="25.5">
      <c r="A29" s="37" t="s">
        <v>22</v>
      </c>
      <c r="B29" s="38" t="s">
        <v>43</v>
      </c>
      <c r="C29" s="38" t="s">
        <v>7</v>
      </c>
      <c r="D29" s="38" t="s">
        <v>8</v>
      </c>
      <c r="E29" s="38" t="s">
        <v>45</v>
      </c>
      <c r="F29" s="38" t="s">
        <v>60</v>
      </c>
      <c r="G29" s="38" t="s">
        <v>23</v>
      </c>
      <c r="H29" s="39">
        <f>H30</f>
        <v>122200</v>
      </c>
      <c r="I29" s="39">
        <v>97500</v>
      </c>
      <c r="J29" s="39">
        <v>97500</v>
      </c>
    </row>
    <row r="30" spans="1:10" s="35" customFormat="1">
      <c r="A30" s="37" t="s">
        <v>24</v>
      </c>
      <c r="B30" s="38" t="s">
        <v>43</v>
      </c>
      <c r="C30" s="38" t="s">
        <v>7</v>
      </c>
      <c r="D30" s="38" t="s">
        <v>8</v>
      </c>
      <c r="E30" s="38" t="s">
        <v>45</v>
      </c>
      <c r="F30" s="38" t="s">
        <v>60</v>
      </c>
      <c r="G30" s="38" t="s">
        <v>25</v>
      </c>
      <c r="H30" s="39">
        <f>97500+24700</f>
        <v>122200</v>
      </c>
      <c r="I30" s="39">
        <v>97500</v>
      </c>
      <c r="J30" s="39">
        <v>97500</v>
      </c>
    </row>
    <row r="31" spans="1:10" s="35" customFormat="1">
      <c r="A31" s="37" t="s">
        <v>61</v>
      </c>
      <c r="B31" s="38" t="s">
        <v>43</v>
      </c>
      <c r="C31" s="38" t="s">
        <v>7</v>
      </c>
      <c r="D31" s="38" t="s">
        <v>8</v>
      </c>
      <c r="E31" s="38" t="s">
        <v>45</v>
      </c>
      <c r="F31" s="38" t="s">
        <v>62</v>
      </c>
      <c r="G31" s="33" t="s">
        <v>0</v>
      </c>
      <c r="H31" s="39">
        <v>40000</v>
      </c>
      <c r="I31" s="39">
        <v>40000</v>
      </c>
      <c r="J31" s="39">
        <v>40000</v>
      </c>
    </row>
    <row r="32" spans="1:10" s="35" customFormat="1">
      <c r="A32" s="37" t="s">
        <v>29</v>
      </c>
      <c r="B32" s="38" t="s">
        <v>43</v>
      </c>
      <c r="C32" s="38" t="s">
        <v>7</v>
      </c>
      <c r="D32" s="38" t="s">
        <v>8</v>
      </c>
      <c r="E32" s="38" t="s">
        <v>45</v>
      </c>
      <c r="F32" s="38" t="s">
        <v>62</v>
      </c>
      <c r="G32" s="38" t="s">
        <v>30</v>
      </c>
      <c r="H32" s="39">
        <v>40000</v>
      </c>
      <c r="I32" s="39">
        <v>40000</v>
      </c>
      <c r="J32" s="39">
        <v>40000</v>
      </c>
    </row>
    <row r="33" spans="1:10" s="35" customFormat="1">
      <c r="A33" s="37" t="s">
        <v>57</v>
      </c>
      <c r="B33" s="38" t="s">
        <v>43</v>
      </c>
      <c r="C33" s="38" t="s">
        <v>7</v>
      </c>
      <c r="D33" s="38" t="s">
        <v>8</v>
      </c>
      <c r="E33" s="38" t="s">
        <v>45</v>
      </c>
      <c r="F33" s="38" t="s">
        <v>62</v>
      </c>
      <c r="G33" s="38" t="s">
        <v>58</v>
      </c>
      <c r="H33" s="39">
        <v>40000</v>
      </c>
      <c r="I33" s="39">
        <v>40000</v>
      </c>
      <c r="J33" s="39">
        <v>40000</v>
      </c>
    </row>
    <row r="34" spans="1:10" s="35" customFormat="1" ht="25.5">
      <c r="A34" s="31" t="s">
        <v>63</v>
      </c>
      <c r="B34" s="32" t="s">
        <v>43</v>
      </c>
      <c r="C34" s="32" t="s">
        <v>7</v>
      </c>
      <c r="D34" s="32" t="s">
        <v>26</v>
      </c>
      <c r="E34" s="33" t="s">
        <v>0</v>
      </c>
      <c r="F34" s="33" t="s">
        <v>0</v>
      </c>
      <c r="G34" s="33" t="s">
        <v>0</v>
      </c>
      <c r="H34" s="34">
        <v>210047268</v>
      </c>
      <c r="I34" s="34">
        <v>209812908</v>
      </c>
      <c r="J34" s="34">
        <v>209812908</v>
      </c>
    </row>
    <row r="35" spans="1:10" s="35" customFormat="1" ht="25.5">
      <c r="A35" s="31" t="s">
        <v>44</v>
      </c>
      <c r="B35" s="32" t="s">
        <v>43</v>
      </c>
      <c r="C35" s="32" t="s">
        <v>7</v>
      </c>
      <c r="D35" s="32" t="s">
        <v>26</v>
      </c>
      <c r="E35" s="32" t="s">
        <v>45</v>
      </c>
      <c r="F35" s="36" t="s">
        <v>0</v>
      </c>
      <c r="G35" s="36" t="s">
        <v>0</v>
      </c>
      <c r="H35" s="34">
        <v>210047268</v>
      </c>
      <c r="I35" s="34">
        <v>209812908</v>
      </c>
      <c r="J35" s="34">
        <v>209812908</v>
      </c>
    </row>
    <row r="36" spans="1:10" s="35" customFormat="1" ht="63.75">
      <c r="A36" s="37" t="s">
        <v>64</v>
      </c>
      <c r="B36" s="38" t="s">
        <v>43</v>
      </c>
      <c r="C36" s="38" t="s">
        <v>7</v>
      </c>
      <c r="D36" s="38" t="s">
        <v>26</v>
      </c>
      <c r="E36" s="38" t="s">
        <v>45</v>
      </c>
      <c r="F36" s="38" t="s">
        <v>65</v>
      </c>
      <c r="G36" s="33" t="s">
        <v>0</v>
      </c>
      <c r="H36" s="39">
        <v>128180007.17</v>
      </c>
      <c r="I36" s="39">
        <v>128180007.17</v>
      </c>
      <c r="J36" s="39">
        <v>128180007.17</v>
      </c>
    </row>
    <row r="37" spans="1:10" s="35" customFormat="1" ht="25.5">
      <c r="A37" s="37" t="s">
        <v>22</v>
      </c>
      <c r="B37" s="38" t="s">
        <v>43</v>
      </c>
      <c r="C37" s="38" t="s">
        <v>7</v>
      </c>
      <c r="D37" s="38" t="s">
        <v>26</v>
      </c>
      <c r="E37" s="38" t="s">
        <v>45</v>
      </c>
      <c r="F37" s="38" t="s">
        <v>65</v>
      </c>
      <c r="G37" s="38" t="s">
        <v>23</v>
      </c>
      <c r="H37" s="39">
        <v>128180007.17</v>
      </c>
      <c r="I37" s="39">
        <v>128180007.17</v>
      </c>
      <c r="J37" s="39">
        <v>128180007.17</v>
      </c>
    </row>
    <row r="38" spans="1:10" s="35" customFormat="1">
      <c r="A38" s="37" t="s">
        <v>24</v>
      </c>
      <c r="B38" s="38" t="s">
        <v>43</v>
      </c>
      <c r="C38" s="38" t="s">
        <v>7</v>
      </c>
      <c r="D38" s="38" t="s">
        <v>26</v>
      </c>
      <c r="E38" s="38" t="s">
        <v>45</v>
      </c>
      <c r="F38" s="38" t="s">
        <v>65</v>
      </c>
      <c r="G38" s="38" t="s">
        <v>25</v>
      </c>
      <c r="H38" s="39">
        <v>84770977.200000003</v>
      </c>
      <c r="I38" s="39">
        <v>84770977.200000003</v>
      </c>
      <c r="J38" s="39">
        <v>84770977.200000003</v>
      </c>
    </row>
    <row r="39" spans="1:10" s="35" customFormat="1">
      <c r="A39" s="37" t="s">
        <v>35</v>
      </c>
      <c r="B39" s="38" t="s">
        <v>43</v>
      </c>
      <c r="C39" s="38" t="s">
        <v>7</v>
      </c>
      <c r="D39" s="38" t="s">
        <v>26</v>
      </c>
      <c r="E39" s="38" t="s">
        <v>45</v>
      </c>
      <c r="F39" s="38" t="s">
        <v>65</v>
      </c>
      <c r="G39" s="38" t="s">
        <v>36</v>
      </c>
      <c r="H39" s="39">
        <v>43409029.969999999</v>
      </c>
      <c r="I39" s="39">
        <v>43409029.969999999</v>
      </c>
      <c r="J39" s="39">
        <v>43409029.969999999</v>
      </c>
    </row>
    <row r="40" spans="1:10" s="35" customFormat="1" ht="25.5">
      <c r="A40" s="37" t="s">
        <v>66</v>
      </c>
      <c r="B40" s="38" t="s">
        <v>43</v>
      </c>
      <c r="C40" s="38" t="s">
        <v>7</v>
      </c>
      <c r="D40" s="38" t="s">
        <v>26</v>
      </c>
      <c r="E40" s="38" t="s">
        <v>45</v>
      </c>
      <c r="F40" s="38" t="s">
        <v>67</v>
      </c>
      <c r="G40" s="33" t="s">
        <v>0</v>
      </c>
      <c r="H40" s="39">
        <v>66296189.829999998</v>
      </c>
      <c r="I40" s="39">
        <v>66296189.829999998</v>
      </c>
      <c r="J40" s="39">
        <v>66296189.829999998</v>
      </c>
    </row>
    <row r="41" spans="1:10" s="35" customFormat="1" ht="25.5">
      <c r="A41" s="37" t="s">
        <v>22</v>
      </c>
      <c r="B41" s="38" t="s">
        <v>43</v>
      </c>
      <c r="C41" s="38" t="s">
        <v>7</v>
      </c>
      <c r="D41" s="38" t="s">
        <v>26</v>
      </c>
      <c r="E41" s="38" t="s">
        <v>45</v>
      </c>
      <c r="F41" s="38" t="s">
        <v>67</v>
      </c>
      <c r="G41" s="38" t="s">
        <v>23</v>
      </c>
      <c r="H41" s="39">
        <v>66296189.829999998</v>
      </c>
      <c r="I41" s="39">
        <v>66296189.829999998</v>
      </c>
      <c r="J41" s="39">
        <v>66296189.829999998</v>
      </c>
    </row>
    <row r="42" spans="1:10" s="35" customFormat="1">
      <c r="A42" s="37" t="s">
        <v>24</v>
      </c>
      <c r="B42" s="38" t="s">
        <v>43</v>
      </c>
      <c r="C42" s="38" t="s">
        <v>7</v>
      </c>
      <c r="D42" s="38" t="s">
        <v>26</v>
      </c>
      <c r="E42" s="38" t="s">
        <v>45</v>
      </c>
      <c r="F42" s="38" t="s">
        <v>67</v>
      </c>
      <c r="G42" s="38" t="s">
        <v>25</v>
      </c>
      <c r="H42" s="39">
        <v>66296189.829999998</v>
      </c>
      <c r="I42" s="39">
        <v>66296189.829999998</v>
      </c>
      <c r="J42" s="39">
        <v>66296189.829999998</v>
      </c>
    </row>
    <row r="43" spans="1:10" s="35" customFormat="1" ht="38.25">
      <c r="A43" s="37" t="s">
        <v>27</v>
      </c>
      <c r="B43" s="38" t="s">
        <v>43</v>
      </c>
      <c r="C43" s="38" t="s">
        <v>7</v>
      </c>
      <c r="D43" s="38" t="s">
        <v>26</v>
      </c>
      <c r="E43" s="38" t="s">
        <v>45</v>
      </c>
      <c r="F43" s="38" t="s">
        <v>28</v>
      </c>
      <c r="G43" s="33" t="s">
        <v>0</v>
      </c>
      <c r="H43" s="39">
        <v>4170000</v>
      </c>
      <c r="I43" s="39">
        <v>4170000</v>
      </c>
      <c r="J43" s="39">
        <v>4170000</v>
      </c>
    </row>
    <row r="44" spans="1:10" s="35" customFormat="1" ht="51">
      <c r="A44" s="37" t="s">
        <v>9</v>
      </c>
      <c r="B44" s="38" t="s">
        <v>43</v>
      </c>
      <c r="C44" s="38" t="s">
        <v>7</v>
      </c>
      <c r="D44" s="38" t="s">
        <v>26</v>
      </c>
      <c r="E44" s="38" t="s">
        <v>45</v>
      </c>
      <c r="F44" s="38" t="s">
        <v>28</v>
      </c>
      <c r="G44" s="38" t="s">
        <v>10</v>
      </c>
      <c r="H44" s="39">
        <v>48000</v>
      </c>
      <c r="I44" s="39">
        <v>48000</v>
      </c>
      <c r="J44" s="39">
        <v>48000</v>
      </c>
    </row>
    <row r="45" spans="1:10" s="35" customFormat="1">
      <c r="A45" s="37" t="s">
        <v>39</v>
      </c>
      <c r="B45" s="38" t="s">
        <v>43</v>
      </c>
      <c r="C45" s="38" t="s">
        <v>7</v>
      </c>
      <c r="D45" s="38" t="s">
        <v>26</v>
      </c>
      <c r="E45" s="38" t="s">
        <v>45</v>
      </c>
      <c r="F45" s="38" t="s">
        <v>28</v>
      </c>
      <c r="G45" s="38" t="s">
        <v>40</v>
      </c>
      <c r="H45" s="39">
        <v>48000</v>
      </c>
      <c r="I45" s="39">
        <v>48000</v>
      </c>
      <c r="J45" s="39">
        <v>48000</v>
      </c>
    </row>
    <row r="46" spans="1:10" s="35" customFormat="1" ht="25.5">
      <c r="A46" s="37" t="s">
        <v>22</v>
      </c>
      <c r="B46" s="38" t="s">
        <v>43</v>
      </c>
      <c r="C46" s="38" t="s">
        <v>7</v>
      </c>
      <c r="D46" s="38" t="s">
        <v>26</v>
      </c>
      <c r="E46" s="38" t="s">
        <v>45</v>
      </c>
      <c r="F46" s="38" t="s">
        <v>28</v>
      </c>
      <c r="G46" s="38" t="s">
        <v>23</v>
      </c>
      <c r="H46" s="39">
        <v>4122000</v>
      </c>
      <c r="I46" s="39">
        <v>4122000</v>
      </c>
      <c r="J46" s="39">
        <v>4122000</v>
      </c>
    </row>
    <row r="47" spans="1:10" s="35" customFormat="1">
      <c r="A47" s="37" t="s">
        <v>24</v>
      </c>
      <c r="B47" s="38" t="s">
        <v>43</v>
      </c>
      <c r="C47" s="38" t="s">
        <v>7</v>
      </c>
      <c r="D47" s="38" t="s">
        <v>26</v>
      </c>
      <c r="E47" s="38" t="s">
        <v>45</v>
      </c>
      <c r="F47" s="38" t="s">
        <v>28</v>
      </c>
      <c r="G47" s="38" t="s">
        <v>25</v>
      </c>
      <c r="H47" s="39">
        <v>3283200</v>
      </c>
      <c r="I47" s="39">
        <v>3283200</v>
      </c>
      <c r="J47" s="39">
        <v>3283200</v>
      </c>
    </row>
    <row r="48" spans="1:10" s="35" customFormat="1">
      <c r="A48" s="37" t="s">
        <v>35</v>
      </c>
      <c r="B48" s="38" t="s">
        <v>43</v>
      </c>
      <c r="C48" s="38" t="s">
        <v>7</v>
      </c>
      <c r="D48" s="38" t="s">
        <v>26</v>
      </c>
      <c r="E48" s="38" t="s">
        <v>45</v>
      </c>
      <c r="F48" s="38" t="s">
        <v>28</v>
      </c>
      <c r="G48" s="38" t="s">
        <v>36</v>
      </c>
      <c r="H48" s="39">
        <v>838800</v>
      </c>
      <c r="I48" s="39">
        <v>838800</v>
      </c>
      <c r="J48" s="39">
        <v>838800</v>
      </c>
    </row>
    <row r="49" spans="1:10" s="35" customFormat="1" ht="38.25">
      <c r="A49" s="37" t="s">
        <v>68</v>
      </c>
      <c r="B49" s="38" t="s">
        <v>43</v>
      </c>
      <c r="C49" s="38" t="s">
        <v>7</v>
      </c>
      <c r="D49" s="38" t="s">
        <v>26</v>
      </c>
      <c r="E49" s="38" t="s">
        <v>45</v>
      </c>
      <c r="F49" s="38" t="s">
        <v>69</v>
      </c>
      <c r="G49" s="33" t="s">
        <v>0</v>
      </c>
      <c r="H49" s="39">
        <v>1792311</v>
      </c>
      <c r="I49" s="39">
        <v>1792311</v>
      </c>
      <c r="J49" s="39">
        <v>1792311</v>
      </c>
    </row>
    <row r="50" spans="1:10" s="35" customFormat="1">
      <c r="A50" s="37" t="s">
        <v>29</v>
      </c>
      <c r="B50" s="38" t="s">
        <v>43</v>
      </c>
      <c r="C50" s="38" t="s">
        <v>7</v>
      </c>
      <c r="D50" s="38" t="s">
        <v>26</v>
      </c>
      <c r="E50" s="38" t="s">
        <v>45</v>
      </c>
      <c r="F50" s="38" t="s">
        <v>69</v>
      </c>
      <c r="G50" s="38" t="s">
        <v>30</v>
      </c>
      <c r="H50" s="39">
        <v>1792311</v>
      </c>
      <c r="I50" s="39">
        <v>1792311</v>
      </c>
      <c r="J50" s="39">
        <v>1792311</v>
      </c>
    </row>
    <row r="51" spans="1:10" s="35" customFormat="1" ht="25.5">
      <c r="A51" s="37" t="s">
        <v>31</v>
      </c>
      <c r="B51" s="38" t="s">
        <v>43</v>
      </c>
      <c r="C51" s="38" t="s">
        <v>7</v>
      </c>
      <c r="D51" s="38" t="s">
        <v>26</v>
      </c>
      <c r="E51" s="38" t="s">
        <v>45</v>
      </c>
      <c r="F51" s="38" t="s">
        <v>69</v>
      </c>
      <c r="G51" s="38" t="s">
        <v>32</v>
      </c>
      <c r="H51" s="39">
        <v>1792311</v>
      </c>
      <c r="I51" s="39">
        <v>1792311</v>
      </c>
      <c r="J51" s="39">
        <v>1792311</v>
      </c>
    </row>
    <row r="52" spans="1:10" s="35" customFormat="1" ht="38.25">
      <c r="A52" s="37" t="s">
        <v>70</v>
      </c>
      <c r="B52" s="38" t="s">
        <v>43</v>
      </c>
      <c r="C52" s="38" t="s">
        <v>7</v>
      </c>
      <c r="D52" s="38" t="s">
        <v>26</v>
      </c>
      <c r="E52" s="38" t="s">
        <v>45</v>
      </c>
      <c r="F52" s="38" t="s">
        <v>71</v>
      </c>
      <c r="G52" s="33" t="s">
        <v>0</v>
      </c>
      <c r="H52" s="39">
        <v>9608760</v>
      </c>
      <c r="I52" s="39">
        <v>9374400</v>
      </c>
      <c r="J52" s="39">
        <v>9374400</v>
      </c>
    </row>
    <row r="53" spans="1:10" s="35" customFormat="1" ht="25.5">
      <c r="A53" s="37" t="s">
        <v>22</v>
      </c>
      <c r="B53" s="38" t="s">
        <v>43</v>
      </c>
      <c r="C53" s="38" t="s">
        <v>7</v>
      </c>
      <c r="D53" s="38" t="s">
        <v>26</v>
      </c>
      <c r="E53" s="38" t="s">
        <v>45</v>
      </c>
      <c r="F53" s="38" t="s">
        <v>71</v>
      </c>
      <c r="G53" s="38" t="s">
        <v>23</v>
      </c>
      <c r="H53" s="39">
        <v>9608760</v>
      </c>
      <c r="I53" s="39">
        <v>9374400</v>
      </c>
      <c r="J53" s="39">
        <v>9374400</v>
      </c>
    </row>
    <row r="54" spans="1:10" s="35" customFormat="1">
      <c r="A54" s="37" t="s">
        <v>24</v>
      </c>
      <c r="B54" s="38" t="s">
        <v>43</v>
      </c>
      <c r="C54" s="38" t="s">
        <v>7</v>
      </c>
      <c r="D54" s="38" t="s">
        <v>26</v>
      </c>
      <c r="E54" s="38" t="s">
        <v>45</v>
      </c>
      <c r="F54" s="38" t="s">
        <v>71</v>
      </c>
      <c r="G54" s="38" t="s">
        <v>25</v>
      </c>
      <c r="H54" s="39">
        <v>6952680</v>
      </c>
      <c r="I54" s="39">
        <v>6718320</v>
      </c>
      <c r="J54" s="39">
        <v>6718320</v>
      </c>
    </row>
    <row r="55" spans="1:10" s="35" customFormat="1">
      <c r="A55" s="37" t="s">
        <v>35</v>
      </c>
      <c r="B55" s="38" t="s">
        <v>43</v>
      </c>
      <c r="C55" s="38" t="s">
        <v>7</v>
      </c>
      <c r="D55" s="38" t="s">
        <v>26</v>
      </c>
      <c r="E55" s="38" t="s">
        <v>45</v>
      </c>
      <c r="F55" s="38" t="s">
        <v>71</v>
      </c>
      <c r="G55" s="38" t="s">
        <v>36</v>
      </c>
      <c r="H55" s="39">
        <v>2656080</v>
      </c>
      <c r="I55" s="39">
        <v>2656080</v>
      </c>
      <c r="J55" s="39">
        <v>2656080</v>
      </c>
    </row>
    <row r="56" spans="1:10" s="35" customFormat="1">
      <c r="A56" s="31" t="s">
        <v>72</v>
      </c>
      <c r="B56" s="32" t="s">
        <v>43</v>
      </c>
      <c r="C56" s="32" t="s">
        <v>7</v>
      </c>
      <c r="D56" s="32" t="s">
        <v>33</v>
      </c>
      <c r="E56" s="33" t="s">
        <v>0</v>
      </c>
      <c r="F56" s="33" t="s">
        <v>0</v>
      </c>
      <c r="G56" s="33" t="s">
        <v>0</v>
      </c>
      <c r="H56" s="34">
        <f>H57</f>
        <v>34735209.399999999</v>
      </c>
      <c r="I56" s="34">
        <f t="shared" ref="I56:J58" si="3">I57</f>
        <v>24335060.170000002</v>
      </c>
      <c r="J56" s="34">
        <f t="shared" si="3"/>
        <v>28363931.460000001</v>
      </c>
    </row>
    <row r="57" spans="1:10" s="35" customFormat="1" ht="25.5">
      <c r="A57" s="31" t="s">
        <v>44</v>
      </c>
      <c r="B57" s="32" t="s">
        <v>43</v>
      </c>
      <c r="C57" s="32" t="s">
        <v>7</v>
      </c>
      <c r="D57" s="32" t="s">
        <v>33</v>
      </c>
      <c r="E57" s="32" t="s">
        <v>45</v>
      </c>
      <c r="F57" s="36" t="s">
        <v>0</v>
      </c>
      <c r="G57" s="36" t="s">
        <v>0</v>
      </c>
      <c r="H57" s="34">
        <f>H58</f>
        <v>34735209.399999999</v>
      </c>
      <c r="I57" s="34">
        <f t="shared" si="3"/>
        <v>24335060.170000002</v>
      </c>
      <c r="J57" s="34">
        <f t="shared" si="3"/>
        <v>28363931.460000001</v>
      </c>
    </row>
    <row r="58" spans="1:10" s="35" customFormat="1">
      <c r="A58" s="37" t="s">
        <v>73</v>
      </c>
      <c r="B58" s="38" t="s">
        <v>43</v>
      </c>
      <c r="C58" s="38" t="s">
        <v>7</v>
      </c>
      <c r="D58" s="38" t="s">
        <v>33</v>
      </c>
      <c r="E58" s="38" t="s">
        <v>45</v>
      </c>
      <c r="F58" s="38" t="s">
        <v>74</v>
      </c>
      <c r="G58" s="33" t="s">
        <v>0</v>
      </c>
      <c r="H58" s="39">
        <f>H59</f>
        <v>34735209.399999999</v>
      </c>
      <c r="I58" s="39">
        <f t="shared" si="3"/>
        <v>24335060.170000002</v>
      </c>
      <c r="J58" s="39">
        <f t="shared" si="3"/>
        <v>28363931.460000001</v>
      </c>
    </row>
    <row r="59" spans="1:10" s="35" customFormat="1" ht="25.5">
      <c r="A59" s="37" t="s">
        <v>22</v>
      </c>
      <c r="B59" s="38" t="s">
        <v>43</v>
      </c>
      <c r="C59" s="38" t="s">
        <v>7</v>
      </c>
      <c r="D59" s="38" t="s">
        <v>33</v>
      </c>
      <c r="E59" s="38" t="s">
        <v>45</v>
      </c>
      <c r="F59" s="38" t="s">
        <v>74</v>
      </c>
      <c r="G59" s="38" t="s">
        <v>23</v>
      </c>
      <c r="H59" s="39">
        <f>H60+H61</f>
        <v>34735209.399999999</v>
      </c>
      <c r="I59" s="39">
        <f t="shared" ref="I59:J59" si="4">I60+I61</f>
        <v>24335060.170000002</v>
      </c>
      <c r="J59" s="39">
        <f t="shared" si="4"/>
        <v>28363931.460000001</v>
      </c>
    </row>
    <row r="60" spans="1:10" s="35" customFormat="1">
      <c r="A60" s="37" t="s">
        <v>24</v>
      </c>
      <c r="B60" s="38" t="s">
        <v>43</v>
      </c>
      <c r="C60" s="38" t="s">
        <v>7</v>
      </c>
      <c r="D60" s="38" t="s">
        <v>33</v>
      </c>
      <c r="E60" s="38" t="s">
        <v>45</v>
      </c>
      <c r="F60" s="38" t="s">
        <v>74</v>
      </c>
      <c r="G60" s="38" t="s">
        <v>25</v>
      </c>
      <c r="H60" s="39">
        <f>18658952.4+5751195</f>
        <v>24410147.399999999</v>
      </c>
      <c r="I60" s="39">
        <v>17192666.170000002</v>
      </c>
      <c r="J60" s="39">
        <v>20400657.460000001</v>
      </c>
    </row>
    <row r="61" spans="1:10" s="35" customFormat="1">
      <c r="A61" s="37" t="s">
        <v>35</v>
      </c>
      <c r="B61" s="38" t="s">
        <v>43</v>
      </c>
      <c r="C61" s="38" t="s">
        <v>7</v>
      </c>
      <c r="D61" s="38" t="s">
        <v>33</v>
      </c>
      <c r="E61" s="38" t="s">
        <v>45</v>
      </c>
      <c r="F61" s="38" t="s">
        <v>74</v>
      </c>
      <c r="G61" s="38" t="s">
        <v>36</v>
      </c>
      <c r="H61" s="39">
        <f>7761062+2564000</f>
        <v>10325062</v>
      </c>
      <c r="I61" s="39">
        <v>7142394</v>
      </c>
      <c r="J61" s="39">
        <v>7963274</v>
      </c>
    </row>
    <row r="62" spans="1:10" s="35" customFormat="1" ht="25.5">
      <c r="A62" s="31" t="s">
        <v>77</v>
      </c>
      <c r="B62" s="32" t="s">
        <v>43</v>
      </c>
      <c r="C62" s="32" t="s">
        <v>7</v>
      </c>
      <c r="D62" s="32" t="s">
        <v>78</v>
      </c>
      <c r="E62" s="33" t="s">
        <v>0</v>
      </c>
      <c r="F62" s="33" t="s">
        <v>0</v>
      </c>
      <c r="G62" s="33" t="s">
        <v>0</v>
      </c>
      <c r="H62" s="34">
        <f>H63</f>
        <v>25958456.57</v>
      </c>
      <c r="I62" s="34">
        <f t="shared" ref="I62:J62" si="5">I63</f>
        <v>19283193</v>
      </c>
      <c r="J62" s="34">
        <f t="shared" si="5"/>
        <v>22943418.260000002</v>
      </c>
    </row>
    <row r="63" spans="1:10" s="35" customFormat="1" ht="25.5">
      <c r="A63" s="31" t="s">
        <v>44</v>
      </c>
      <c r="B63" s="32" t="s">
        <v>43</v>
      </c>
      <c r="C63" s="32" t="s">
        <v>7</v>
      </c>
      <c r="D63" s="32" t="s">
        <v>78</v>
      </c>
      <c r="E63" s="32" t="s">
        <v>45</v>
      </c>
      <c r="F63" s="36" t="s">
        <v>0</v>
      </c>
      <c r="G63" s="36" t="s">
        <v>0</v>
      </c>
      <c r="H63" s="34">
        <f>H64+H67+H70</f>
        <v>25958456.57</v>
      </c>
      <c r="I63" s="34">
        <f t="shared" ref="I63:J63" si="6">I64+I67+I70</f>
        <v>19283193</v>
      </c>
      <c r="J63" s="34">
        <f t="shared" si="6"/>
        <v>22943418.260000002</v>
      </c>
    </row>
    <row r="64" spans="1:10" s="35" customFormat="1">
      <c r="A64" s="37" t="s">
        <v>79</v>
      </c>
      <c r="B64" s="38" t="s">
        <v>43</v>
      </c>
      <c r="C64" s="38" t="s">
        <v>7</v>
      </c>
      <c r="D64" s="38" t="s">
        <v>78</v>
      </c>
      <c r="E64" s="38" t="s">
        <v>45</v>
      </c>
      <c r="F64" s="38" t="s">
        <v>80</v>
      </c>
      <c r="G64" s="33" t="s">
        <v>0</v>
      </c>
      <c r="H64" s="39">
        <f>H65</f>
        <v>22598474.57</v>
      </c>
      <c r="I64" s="39">
        <v>15877211</v>
      </c>
      <c r="J64" s="39">
        <v>19537436.260000002</v>
      </c>
    </row>
    <row r="65" spans="1:10" s="35" customFormat="1" ht="25.5">
      <c r="A65" s="37" t="s">
        <v>22</v>
      </c>
      <c r="B65" s="38" t="s">
        <v>43</v>
      </c>
      <c r="C65" s="38" t="s">
        <v>7</v>
      </c>
      <c r="D65" s="38" t="s">
        <v>78</v>
      </c>
      <c r="E65" s="38" t="s">
        <v>45</v>
      </c>
      <c r="F65" s="38" t="s">
        <v>80</v>
      </c>
      <c r="G65" s="38" t="s">
        <v>23</v>
      </c>
      <c r="H65" s="39">
        <f>H66</f>
        <v>22598474.57</v>
      </c>
      <c r="I65" s="39">
        <v>15877211</v>
      </c>
      <c r="J65" s="39">
        <v>19537436.260000002</v>
      </c>
    </row>
    <row r="66" spans="1:10" s="35" customFormat="1">
      <c r="A66" s="37" t="s">
        <v>24</v>
      </c>
      <c r="B66" s="38" t="s">
        <v>43</v>
      </c>
      <c r="C66" s="38" t="s">
        <v>7</v>
      </c>
      <c r="D66" s="38" t="s">
        <v>78</v>
      </c>
      <c r="E66" s="38" t="s">
        <v>45</v>
      </c>
      <c r="F66" s="38" t="s">
        <v>80</v>
      </c>
      <c r="G66" s="38" t="s">
        <v>25</v>
      </c>
      <c r="H66" s="39">
        <f>19551636.12+1424000+1622838.45</f>
        <v>22598474.57</v>
      </c>
      <c r="I66" s="39">
        <v>15877211</v>
      </c>
      <c r="J66" s="39">
        <v>19537436.260000002</v>
      </c>
    </row>
    <row r="67" spans="1:10" s="35" customFormat="1">
      <c r="A67" s="37" t="s">
        <v>81</v>
      </c>
      <c r="B67" s="38" t="s">
        <v>43</v>
      </c>
      <c r="C67" s="38" t="s">
        <v>7</v>
      </c>
      <c r="D67" s="38" t="s">
        <v>78</v>
      </c>
      <c r="E67" s="38" t="s">
        <v>45</v>
      </c>
      <c r="F67" s="38" t="s">
        <v>34</v>
      </c>
      <c r="G67" s="33" t="s">
        <v>0</v>
      </c>
      <c r="H67" s="39">
        <v>3222602</v>
      </c>
      <c r="I67" s="39">
        <v>3268602</v>
      </c>
      <c r="J67" s="39">
        <v>3268602</v>
      </c>
    </row>
    <row r="68" spans="1:10" s="35" customFormat="1" ht="25.5">
      <c r="A68" s="37" t="s">
        <v>22</v>
      </c>
      <c r="B68" s="38" t="s">
        <v>43</v>
      </c>
      <c r="C68" s="38" t="s">
        <v>7</v>
      </c>
      <c r="D68" s="38" t="s">
        <v>78</v>
      </c>
      <c r="E68" s="38" t="s">
        <v>45</v>
      </c>
      <c r="F68" s="38" t="s">
        <v>34</v>
      </c>
      <c r="G68" s="38" t="s">
        <v>23</v>
      </c>
      <c r="H68" s="39">
        <v>3222602</v>
      </c>
      <c r="I68" s="39">
        <v>3268602</v>
      </c>
      <c r="J68" s="39">
        <v>3268602</v>
      </c>
    </row>
    <row r="69" spans="1:10" s="35" customFormat="1">
      <c r="A69" s="37" t="s">
        <v>24</v>
      </c>
      <c r="B69" s="38" t="s">
        <v>43</v>
      </c>
      <c r="C69" s="38" t="s">
        <v>7</v>
      </c>
      <c r="D69" s="38" t="s">
        <v>78</v>
      </c>
      <c r="E69" s="38" t="s">
        <v>45</v>
      </c>
      <c r="F69" s="38" t="s">
        <v>34</v>
      </c>
      <c r="G69" s="38" t="s">
        <v>25</v>
      </c>
      <c r="H69" s="39">
        <v>3222602</v>
      </c>
      <c r="I69" s="39">
        <v>3268602</v>
      </c>
      <c r="J69" s="39">
        <v>3268602</v>
      </c>
    </row>
    <row r="70" spans="1:10" s="35" customFormat="1" ht="25.5">
      <c r="A70" s="37" t="s">
        <v>37</v>
      </c>
      <c r="B70" s="38" t="s">
        <v>43</v>
      </c>
      <c r="C70" s="38" t="s">
        <v>7</v>
      </c>
      <c r="D70" s="38" t="s">
        <v>78</v>
      </c>
      <c r="E70" s="38" t="s">
        <v>45</v>
      </c>
      <c r="F70" s="38" t="s">
        <v>38</v>
      </c>
      <c r="G70" s="33" t="s">
        <v>0</v>
      </c>
      <c r="H70" s="39">
        <v>137380</v>
      </c>
      <c r="I70" s="39">
        <v>137380</v>
      </c>
      <c r="J70" s="39">
        <v>137380</v>
      </c>
    </row>
    <row r="71" spans="1:10" s="35" customFormat="1" ht="25.5">
      <c r="A71" s="37" t="s">
        <v>22</v>
      </c>
      <c r="B71" s="38" t="s">
        <v>43</v>
      </c>
      <c r="C71" s="38" t="s">
        <v>7</v>
      </c>
      <c r="D71" s="38" t="s">
        <v>78</v>
      </c>
      <c r="E71" s="38" t="s">
        <v>45</v>
      </c>
      <c r="F71" s="38" t="s">
        <v>38</v>
      </c>
      <c r="G71" s="38" t="s">
        <v>23</v>
      </c>
      <c r="H71" s="39">
        <v>137380</v>
      </c>
      <c r="I71" s="39">
        <v>137380</v>
      </c>
      <c r="J71" s="39">
        <v>137380</v>
      </c>
    </row>
    <row r="72" spans="1:10" s="35" customFormat="1">
      <c r="A72" s="37" t="s">
        <v>24</v>
      </c>
      <c r="B72" s="38" t="s">
        <v>43</v>
      </c>
      <c r="C72" s="38" t="s">
        <v>7</v>
      </c>
      <c r="D72" s="38" t="s">
        <v>78</v>
      </c>
      <c r="E72" s="38" t="s">
        <v>45</v>
      </c>
      <c r="F72" s="38" t="s">
        <v>38</v>
      </c>
      <c r="G72" s="38" t="s">
        <v>25</v>
      </c>
      <c r="H72" s="39">
        <v>137380</v>
      </c>
      <c r="I72" s="39">
        <v>137380</v>
      </c>
      <c r="J72" s="39">
        <v>137380</v>
      </c>
    </row>
    <row r="73" spans="1:10" s="35" customFormat="1" ht="25.5">
      <c r="A73" s="31" t="s">
        <v>82</v>
      </c>
      <c r="B73" s="32" t="s">
        <v>43</v>
      </c>
      <c r="C73" s="32" t="s">
        <v>7</v>
      </c>
      <c r="D73" s="32" t="s">
        <v>83</v>
      </c>
      <c r="E73" s="33" t="s">
        <v>0</v>
      </c>
      <c r="F73" s="33" t="s">
        <v>0</v>
      </c>
      <c r="G73" s="33" t="s">
        <v>0</v>
      </c>
      <c r="H73" s="34">
        <v>7130497.3700000001</v>
      </c>
      <c r="I73" s="34">
        <v>70157916.25</v>
      </c>
      <c r="J73" s="34">
        <v>6691666.2300000004</v>
      </c>
    </row>
    <row r="74" spans="1:10" s="35" customFormat="1" ht="25.5">
      <c r="A74" s="31" t="s">
        <v>44</v>
      </c>
      <c r="B74" s="32" t="s">
        <v>43</v>
      </c>
      <c r="C74" s="32" t="s">
        <v>7</v>
      </c>
      <c r="D74" s="32" t="s">
        <v>83</v>
      </c>
      <c r="E74" s="32" t="s">
        <v>45</v>
      </c>
      <c r="F74" s="36" t="s">
        <v>0</v>
      </c>
      <c r="G74" s="36" t="s">
        <v>0</v>
      </c>
      <c r="H74" s="34">
        <v>7130497.3700000001</v>
      </c>
      <c r="I74" s="34">
        <v>70157916.25</v>
      </c>
      <c r="J74" s="34">
        <v>6691666.2300000004</v>
      </c>
    </row>
    <row r="75" spans="1:10" s="35" customFormat="1">
      <c r="A75" s="37" t="s">
        <v>124</v>
      </c>
      <c r="B75" s="38" t="s">
        <v>43</v>
      </c>
      <c r="C75" s="38" t="s">
        <v>7</v>
      </c>
      <c r="D75" s="38" t="s">
        <v>83</v>
      </c>
      <c r="E75" s="38" t="s">
        <v>45</v>
      </c>
      <c r="F75" s="38" t="s">
        <v>41</v>
      </c>
      <c r="G75" s="33" t="s">
        <v>0</v>
      </c>
      <c r="H75" s="39">
        <v>93700</v>
      </c>
      <c r="I75" s="39">
        <v>93700</v>
      </c>
      <c r="J75" s="39">
        <v>93700</v>
      </c>
    </row>
    <row r="76" spans="1:10" s="35" customFormat="1" ht="25.5">
      <c r="A76" s="37" t="s">
        <v>123</v>
      </c>
      <c r="B76" s="38" t="s">
        <v>43</v>
      </c>
      <c r="C76" s="38" t="s">
        <v>7</v>
      </c>
      <c r="D76" s="38" t="s">
        <v>83</v>
      </c>
      <c r="E76" s="38" t="s">
        <v>45</v>
      </c>
      <c r="F76" s="38" t="s">
        <v>41</v>
      </c>
      <c r="G76" s="38" t="s">
        <v>15</v>
      </c>
      <c r="H76" s="39">
        <v>93700</v>
      </c>
      <c r="I76" s="39">
        <v>93700</v>
      </c>
      <c r="J76" s="39">
        <v>93700</v>
      </c>
    </row>
    <row r="77" spans="1:10" s="35" customFormat="1" ht="25.5">
      <c r="A77" s="37" t="s">
        <v>16</v>
      </c>
      <c r="B77" s="38" t="s">
        <v>43</v>
      </c>
      <c r="C77" s="38" t="s">
        <v>7</v>
      </c>
      <c r="D77" s="38" t="s">
        <v>83</v>
      </c>
      <c r="E77" s="38" t="s">
        <v>45</v>
      </c>
      <c r="F77" s="38" t="s">
        <v>41</v>
      </c>
      <c r="G77" s="38" t="s">
        <v>17</v>
      </c>
      <c r="H77" s="39">
        <v>93700</v>
      </c>
      <c r="I77" s="39">
        <v>93700</v>
      </c>
      <c r="J77" s="39">
        <v>93700</v>
      </c>
    </row>
    <row r="78" spans="1:10" s="35" customFormat="1" ht="38.25">
      <c r="A78" s="37" t="s">
        <v>84</v>
      </c>
      <c r="B78" s="38" t="s">
        <v>43</v>
      </c>
      <c r="C78" s="38" t="s">
        <v>7</v>
      </c>
      <c r="D78" s="38" t="s">
        <v>83</v>
      </c>
      <c r="E78" s="38" t="s">
        <v>45</v>
      </c>
      <c r="F78" s="38" t="s">
        <v>85</v>
      </c>
      <c r="G78" s="33" t="s">
        <v>0</v>
      </c>
      <c r="H78" s="39">
        <v>6032397.3700000001</v>
      </c>
      <c r="I78" s="39">
        <v>5745391.4199999999</v>
      </c>
      <c r="J78" s="39">
        <v>5593566.2300000004</v>
      </c>
    </row>
    <row r="79" spans="1:10" s="35" customFormat="1" ht="25.5">
      <c r="A79" s="37" t="s">
        <v>22</v>
      </c>
      <c r="B79" s="38" t="s">
        <v>43</v>
      </c>
      <c r="C79" s="38" t="s">
        <v>7</v>
      </c>
      <c r="D79" s="38" t="s">
        <v>83</v>
      </c>
      <c r="E79" s="38" t="s">
        <v>45</v>
      </c>
      <c r="F79" s="38" t="s">
        <v>85</v>
      </c>
      <c r="G79" s="38" t="s">
        <v>23</v>
      </c>
      <c r="H79" s="39">
        <v>6032397.3700000001</v>
      </c>
      <c r="I79" s="39">
        <v>5745391.4199999999</v>
      </c>
      <c r="J79" s="39">
        <v>5593566.2300000004</v>
      </c>
    </row>
    <row r="80" spans="1:10" s="35" customFormat="1">
      <c r="A80" s="37" t="s">
        <v>24</v>
      </c>
      <c r="B80" s="38" t="s">
        <v>43</v>
      </c>
      <c r="C80" s="38" t="s">
        <v>7</v>
      </c>
      <c r="D80" s="38" t="s">
        <v>83</v>
      </c>
      <c r="E80" s="38" t="s">
        <v>45</v>
      </c>
      <c r="F80" s="38" t="s">
        <v>85</v>
      </c>
      <c r="G80" s="38" t="s">
        <v>25</v>
      </c>
      <c r="H80" s="39">
        <v>4698309.49</v>
      </c>
      <c r="I80" s="39">
        <v>4474776.01</v>
      </c>
      <c r="J80" s="39">
        <v>4356527.54</v>
      </c>
    </row>
    <row r="81" spans="1:10" s="35" customFormat="1">
      <c r="A81" s="37" t="s">
        <v>35</v>
      </c>
      <c r="B81" s="38" t="s">
        <v>43</v>
      </c>
      <c r="C81" s="38" t="s">
        <v>7</v>
      </c>
      <c r="D81" s="38" t="s">
        <v>83</v>
      </c>
      <c r="E81" s="38" t="s">
        <v>45</v>
      </c>
      <c r="F81" s="38" t="s">
        <v>85</v>
      </c>
      <c r="G81" s="38" t="s">
        <v>36</v>
      </c>
      <c r="H81" s="39">
        <v>1334087.8799999999</v>
      </c>
      <c r="I81" s="39">
        <v>1270615.4099999999</v>
      </c>
      <c r="J81" s="39">
        <v>1237038.69</v>
      </c>
    </row>
    <row r="82" spans="1:10" s="35" customFormat="1" ht="25.5">
      <c r="A82" s="37" t="s">
        <v>122</v>
      </c>
      <c r="B82" s="38" t="s">
        <v>43</v>
      </c>
      <c r="C82" s="38" t="s">
        <v>7</v>
      </c>
      <c r="D82" s="38" t="s">
        <v>83</v>
      </c>
      <c r="E82" s="38" t="s">
        <v>45</v>
      </c>
      <c r="F82" s="38" t="s">
        <v>121</v>
      </c>
      <c r="G82" s="33" t="s">
        <v>0</v>
      </c>
      <c r="H82" s="39">
        <v>0</v>
      </c>
      <c r="I82" s="39">
        <v>63314424.829999998</v>
      </c>
      <c r="J82" s="39">
        <v>0</v>
      </c>
    </row>
    <row r="83" spans="1:10" s="35" customFormat="1" ht="25.5">
      <c r="A83" s="37" t="s">
        <v>22</v>
      </c>
      <c r="B83" s="38" t="s">
        <v>43</v>
      </c>
      <c r="C83" s="38" t="s">
        <v>7</v>
      </c>
      <c r="D83" s="38" t="s">
        <v>83</v>
      </c>
      <c r="E83" s="38" t="s">
        <v>45</v>
      </c>
      <c r="F83" s="38" t="s">
        <v>121</v>
      </c>
      <c r="G83" s="38" t="s">
        <v>23</v>
      </c>
      <c r="H83" s="39">
        <v>0</v>
      </c>
      <c r="I83" s="39">
        <v>63314424.829999998</v>
      </c>
      <c r="J83" s="39">
        <v>0</v>
      </c>
    </row>
    <row r="84" spans="1:10" s="35" customFormat="1">
      <c r="A84" s="37" t="s">
        <v>24</v>
      </c>
      <c r="B84" s="38" t="s">
        <v>43</v>
      </c>
      <c r="C84" s="38" t="s">
        <v>7</v>
      </c>
      <c r="D84" s="38" t="s">
        <v>83</v>
      </c>
      <c r="E84" s="38" t="s">
        <v>45</v>
      </c>
      <c r="F84" s="38" t="s">
        <v>121</v>
      </c>
      <c r="G84" s="38" t="s">
        <v>25</v>
      </c>
      <c r="H84" s="39">
        <v>0</v>
      </c>
      <c r="I84" s="39">
        <v>63314424.829999998</v>
      </c>
      <c r="J84" s="39">
        <v>0</v>
      </c>
    </row>
    <row r="85" spans="1:10" s="35" customFormat="1">
      <c r="A85" s="37" t="s">
        <v>86</v>
      </c>
      <c r="B85" s="38" t="s">
        <v>43</v>
      </c>
      <c r="C85" s="38" t="s">
        <v>7</v>
      </c>
      <c r="D85" s="38" t="s">
        <v>83</v>
      </c>
      <c r="E85" s="38" t="s">
        <v>45</v>
      </c>
      <c r="F85" s="38" t="s">
        <v>87</v>
      </c>
      <c r="G85" s="33" t="s">
        <v>0</v>
      </c>
      <c r="H85" s="39">
        <v>1004400</v>
      </c>
      <c r="I85" s="39">
        <v>1004400</v>
      </c>
      <c r="J85" s="39">
        <v>1004400</v>
      </c>
    </row>
    <row r="86" spans="1:10" s="35" customFormat="1" ht="25.5">
      <c r="A86" s="37" t="s">
        <v>22</v>
      </c>
      <c r="B86" s="38" t="s">
        <v>43</v>
      </c>
      <c r="C86" s="38" t="s">
        <v>7</v>
      </c>
      <c r="D86" s="38" t="s">
        <v>83</v>
      </c>
      <c r="E86" s="38" t="s">
        <v>45</v>
      </c>
      <c r="F86" s="38" t="s">
        <v>87</v>
      </c>
      <c r="G86" s="38" t="s">
        <v>23</v>
      </c>
      <c r="H86" s="39">
        <v>1004400</v>
      </c>
      <c r="I86" s="39">
        <v>1004400</v>
      </c>
      <c r="J86" s="39">
        <v>1004400</v>
      </c>
    </row>
    <row r="87" spans="1:10" s="35" customFormat="1">
      <c r="A87" s="37" t="s">
        <v>24</v>
      </c>
      <c r="B87" s="38" t="s">
        <v>43</v>
      </c>
      <c r="C87" s="38" t="s">
        <v>7</v>
      </c>
      <c r="D87" s="38" t="s">
        <v>83</v>
      </c>
      <c r="E87" s="38" t="s">
        <v>45</v>
      </c>
      <c r="F87" s="38" t="s">
        <v>87</v>
      </c>
      <c r="G87" s="38" t="s">
        <v>25</v>
      </c>
      <c r="H87" s="39">
        <v>813086</v>
      </c>
      <c r="I87" s="39">
        <v>813086</v>
      </c>
      <c r="J87" s="39">
        <v>813086</v>
      </c>
    </row>
    <row r="88" spans="1:10" s="35" customFormat="1">
      <c r="A88" s="37" t="s">
        <v>35</v>
      </c>
      <c r="B88" s="38" t="s">
        <v>43</v>
      </c>
      <c r="C88" s="38" t="s">
        <v>7</v>
      </c>
      <c r="D88" s="38" t="s">
        <v>83</v>
      </c>
      <c r="E88" s="38" t="s">
        <v>45</v>
      </c>
      <c r="F88" s="38" t="s">
        <v>87</v>
      </c>
      <c r="G88" s="38" t="s">
        <v>36</v>
      </c>
      <c r="H88" s="39">
        <v>191314</v>
      </c>
      <c r="I88" s="39">
        <v>191314</v>
      </c>
      <c r="J88" s="39">
        <v>191314</v>
      </c>
    </row>
    <row r="89" spans="1:10" s="35" customFormat="1" ht="25.5">
      <c r="A89" s="31" t="s">
        <v>125</v>
      </c>
      <c r="B89" s="32" t="s">
        <v>43</v>
      </c>
      <c r="C89" s="32" t="s">
        <v>7</v>
      </c>
      <c r="D89" s="32" t="s">
        <v>88</v>
      </c>
      <c r="E89" s="33" t="s">
        <v>0</v>
      </c>
      <c r="F89" s="33" t="s">
        <v>0</v>
      </c>
      <c r="G89" s="33" t="s">
        <v>0</v>
      </c>
      <c r="H89" s="34">
        <v>1507806.94</v>
      </c>
      <c r="I89" s="34">
        <v>1507806.94</v>
      </c>
      <c r="J89" s="34">
        <v>1826865.14</v>
      </c>
    </row>
    <row r="90" spans="1:10" s="35" customFormat="1" ht="25.5">
      <c r="A90" s="31" t="s">
        <v>44</v>
      </c>
      <c r="B90" s="32" t="s">
        <v>43</v>
      </c>
      <c r="C90" s="32" t="s">
        <v>7</v>
      </c>
      <c r="D90" s="32" t="s">
        <v>88</v>
      </c>
      <c r="E90" s="32" t="s">
        <v>45</v>
      </c>
      <c r="F90" s="36" t="s">
        <v>0</v>
      </c>
      <c r="G90" s="36" t="s">
        <v>0</v>
      </c>
      <c r="H90" s="34">
        <v>1507806.94</v>
      </c>
      <c r="I90" s="34">
        <v>1507806.94</v>
      </c>
      <c r="J90" s="34">
        <v>1826865.14</v>
      </c>
    </row>
    <row r="91" spans="1:10" s="35" customFormat="1" ht="63.75">
      <c r="A91" s="37" t="s">
        <v>46</v>
      </c>
      <c r="B91" s="38" t="s">
        <v>43</v>
      </c>
      <c r="C91" s="38" t="s">
        <v>7</v>
      </c>
      <c r="D91" s="38" t="s">
        <v>88</v>
      </c>
      <c r="E91" s="38" t="s">
        <v>45</v>
      </c>
      <c r="F91" s="38" t="s">
        <v>47</v>
      </c>
      <c r="G91" s="33" t="s">
        <v>0</v>
      </c>
      <c r="H91" s="39">
        <v>1507806.94</v>
      </c>
      <c r="I91" s="39">
        <v>1507806.94</v>
      </c>
      <c r="J91" s="39">
        <v>1826865.14</v>
      </c>
    </row>
    <row r="92" spans="1:10" s="35" customFormat="1" ht="25.5">
      <c r="A92" s="37" t="s">
        <v>22</v>
      </c>
      <c r="B92" s="38" t="s">
        <v>43</v>
      </c>
      <c r="C92" s="38" t="s">
        <v>7</v>
      </c>
      <c r="D92" s="38" t="s">
        <v>88</v>
      </c>
      <c r="E92" s="38" t="s">
        <v>45</v>
      </c>
      <c r="F92" s="38" t="s">
        <v>47</v>
      </c>
      <c r="G92" s="38" t="s">
        <v>23</v>
      </c>
      <c r="H92" s="39">
        <v>1507806.94</v>
      </c>
      <c r="I92" s="39">
        <v>1507806.94</v>
      </c>
      <c r="J92" s="39">
        <v>1826865.14</v>
      </c>
    </row>
    <row r="93" spans="1:10" s="35" customFormat="1">
      <c r="A93" s="37" t="s">
        <v>24</v>
      </c>
      <c r="B93" s="38" t="s">
        <v>43</v>
      </c>
      <c r="C93" s="38" t="s">
        <v>7</v>
      </c>
      <c r="D93" s="38" t="s">
        <v>88</v>
      </c>
      <c r="E93" s="38" t="s">
        <v>45</v>
      </c>
      <c r="F93" s="38" t="s">
        <v>47</v>
      </c>
      <c r="G93" s="38" t="s">
        <v>25</v>
      </c>
      <c r="H93" s="39">
        <v>1159851.49</v>
      </c>
      <c r="I93" s="39">
        <v>1159851.49</v>
      </c>
      <c r="J93" s="39">
        <v>1405280.88</v>
      </c>
    </row>
    <row r="94" spans="1:10" s="35" customFormat="1">
      <c r="A94" s="37" t="s">
        <v>35</v>
      </c>
      <c r="B94" s="38" t="s">
        <v>43</v>
      </c>
      <c r="C94" s="38" t="s">
        <v>7</v>
      </c>
      <c r="D94" s="38" t="s">
        <v>88</v>
      </c>
      <c r="E94" s="38" t="s">
        <v>45</v>
      </c>
      <c r="F94" s="38" t="s">
        <v>47</v>
      </c>
      <c r="G94" s="38" t="s">
        <v>36</v>
      </c>
      <c r="H94" s="39">
        <v>347955.45</v>
      </c>
      <c r="I94" s="39">
        <v>347955.45</v>
      </c>
      <c r="J94" s="39">
        <v>421584.26</v>
      </c>
    </row>
    <row r="95" spans="1:10" s="35" customFormat="1">
      <c r="A95" s="31" t="s">
        <v>126</v>
      </c>
      <c r="B95" s="32" t="s">
        <v>43</v>
      </c>
      <c r="C95" s="32" t="s">
        <v>7</v>
      </c>
      <c r="D95" s="32" t="s">
        <v>127</v>
      </c>
      <c r="E95" s="32" t="s">
        <v>0</v>
      </c>
      <c r="F95" s="32" t="s">
        <v>0</v>
      </c>
      <c r="G95" s="32" t="s">
        <v>0</v>
      </c>
      <c r="H95" s="34">
        <v>455723.96</v>
      </c>
      <c r="I95" s="34">
        <v>0</v>
      </c>
      <c r="J95" s="34">
        <v>0</v>
      </c>
    </row>
    <row r="96" spans="1:10" s="35" customFormat="1" ht="25.5">
      <c r="A96" s="31" t="s">
        <v>44</v>
      </c>
      <c r="B96" s="32" t="s">
        <v>43</v>
      </c>
      <c r="C96" s="32" t="s">
        <v>7</v>
      </c>
      <c r="D96" s="32" t="s">
        <v>127</v>
      </c>
      <c r="E96" s="32" t="s">
        <v>45</v>
      </c>
      <c r="F96" s="32" t="s">
        <v>0</v>
      </c>
      <c r="G96" s="32" t="s">
        <v>0</v>
      </c>
      <c r="H96" s="34">
        <v>455723.96</v>
      </c>
      <c r="I96" s="34">
        <v>0</v>
      </c>
      <c r="J96" s="34">
        <v>0</v>
      </c>
    </row>
    <row r="97" spans="1:10" s="35" customFormat="1" ht="38.25">
      <c r="A97" s="37" t="s">
        <v>75</v>
      </c>
      <c r="B97" s="38" t="s">
        <v>43</v>
      </c>
      <c r="C97" s="38" t="s">
        <v>7</v>
      </c>
      <c r="D97" s="38" t="s">
        <v>127</v>
      </c>
      <c r="E97" s="38" t="s">
        <v>45</v>
      </c>
      <c r="F97" s="38" t="s">
        <v>128</v>
      </c>
      <c r="G97" s="38" t="s">
        <v>0</v>
      </c>
      <c r="H97" s="39">
        <v>455723.96</v>
      </c>
      <c r="I97" s="39">
        <v>0</v>
      </c>
      <c r="J97" s="39">
        <v>0</v>
      </c>
    </row>
    <row r="98" spans="1:10" s="35" customFormat="1" ht="25.5">
      <c r="A98" s="37" t="s">
        <v>22</v>
      </c>
      <c r="B98" s="38" t="s">
        <v>43</v>
      </c>
      <c r="C98" s="38" t="s">
        <v>7</v>
      </c>
      <c r="D98" s="38" t="s">
        <v>127</v>
      </c>
      <c r="E98" s="38" t="s">
        <v>45</v>
      </c>
      <c r="F98" s="38" t="s">
        <v>128</v>
      </c>
      <c r="G98" s="38" t="s">
        <v>23</v>
      </c>
      <c r="H98" s="39">
        <v>455723.96</v>
      </c>
      <c r="I98" s="39">
        <v>0</v>
      </c>
      <c r="J98" s="39">
        <v>0</v>
      </c>
    </row>
    <row r="99" spans="1:10" s="35" customFormat="1">
      <c r="A99" s="37" t="s">
        <v>24</v>
      </c>
      <c r="B99" s="38" t="s">
        <v>43</v>
      </c>
      <c r="C99" s="38" t="s">
        <v>7</v>
      </c>
      <c r="D99" s="38" t="s">
        <v>127</v>
      </c>
      <c r="E99" s="38" t="s">
        <v>45</v>
      </c>
      <c r="F99" s="38" t="s">
        <v>128</v>
      </c>
      <c r="G99" s="38" t="s">
        <v>25</v>
      </c>
      <c r="H99" s="39">
        <v>455723.96</v>
      </c>
      <c r="I99" s="39">
        <v>0</v>
      </c>
      <c r="J99" s="3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90"/>
  <sheetViews>
    <sheetView tabSelected="1" topLeftCell="A103" zoomScale="70" zoomScaleNormal="70" workbookViewId="0">
      <selection activeCell="K161" sqref="K161:K163"/>
    </sheetView>
  </sheetViews>
  <sheetFormatPr defaultRowHeight="18.75"/>
  <cols>
    <col min="1" max="1" width="10.83203125" style="46" bestFit="1" customWidth="1"/>
    <col min="2" max="2" width="73.1640625" style="4" customWidth="1"/>
    <col min="3" max="3" width="34.6640625" style="4" customWidth="1"/>
    <col min="4" max="4" width="28" style="4" customWidth="1"/>
    <col min="5" max="8" width="12.33203125" style="4" bestFit="1" customWidth="1"/>
    <col min="9" max="9" width="13.83203125" style="4" bestFit="1" customWidth="1"/>
    <col min="10" max="10" width="14" style="4" bestFit="1" customWidth="1"/>
    <col min="11" max="13" width="30.33203125" style="63" customWidth="1"/>
    <col min="14" max="14" width="10.1640625" style="4" customWidth="1"/>
    <col min="15" max="15" width="9.33203125" style="4"/>
    <col min="16" max="16" width="18.33203125" style="4" customWidth="1"/>
    <col min="17" max="17" width="8.33203125" style="4" customWidth="1"/>
    <col min="18" max="16384" width="9.33203125" style="4"/>
  </cols>
  <sheetData>
    <row r="1" spans="1:17">
      <c r="K1" s="80" t="s">
        <v>158</v>
      </c>
      <c r="L1" s="80"/>
      <c r="M1" s="80"/>
    </row>
    <row r="2" spans="1:17" ht="58.5" customHeight="1">
      <c r="K2" s="80"/>
      <c r="L2" s="80"/>
      <c r="M2" s="80"/>
    </row>
    <row r="3" spans="1:17" ht="69" customHeight="1">
      <c r="B3" s="81" t="s">
        <v>99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</row>
    <row r="4" spans="1:17"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</row>
    <row r="5" spans="1:17" ht="41.25" customHeight="1">
      <c r="A5" s="83" t="s">
        <v>93</v>
      </c>
      <c r="B5" s="85" t="s">
        <v>91</v>
      </c>
      <c r="C5" s="87" t="s">
        <v>90</v>
      </c>
      <c r="D5" s="87" t="s">
        <v>92</v>
      </c>
      <c r="E5" s="89" t="s">
        <v>94</v>
      </c>
      <c r="F5" s="90"/>
      <c r="G5" s="90"/>
      <c r="H5" s="90"/>
      <c r="I5" s="90"/>
      <c r="J5" s="91"/>
      <c r="K5" s="92" t="s">
        <v>95</v>
      </c>
      <c r="L5" s="93"/>
      <c r="M5" s="94"/>
    </row>
    <row r="6" spans="1:17" ht="35.25" customHeight="1">
      <c r="A6" s="84"/>
      <c r="B6" s="86"/>
      <c r="C6" s="88"/>
      <c r="D6" s="88"/>
      <c r="E6" s="5" t="s">
        <v>1</v>
      </c>
      <c r="F6" s="5" t="s">
        <v>2</v>
      </c>
      <c r="G6" s="5" t="s">
        <v>3</v>
      </c>
      <c r="H6" s="5" t="s">
        <v>4</v>
      </c>
      <c r="I6" s="5" t="s">
        <v>5</v>
      </c>
      <c r="J6" s="5" t="s">
        <v>6</v>
      </c>
      <c r="K6" s="55" t="s">
        <v>118</v>
      </c>
      <c r="L6" s="55" t="s">
        <v>156</v>
      </c>
      <c r="M6" s="55" t="s">
        <v>157</v>
      </c>
    </row>
    <row r="7" spans="1:17" s="29" customFormat="1">
      <c r="A7" s="47">
        <v>1</v>
      </c>
      <c r="B7" s="6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56">
        <v>11</v>
      </c>
      <c r="L7" s="56">
        <v>12</v>
      </c>
      <c r="M7" s="56">
        <v>13</v>
      </c>
    </row>
    <row r="8" spans="1:17" ht="50.25" customHeight="1">
      <c r="A8" s="47"/>
      <c r="B8" s="8" t="s">
        <v>42</v>
      </c>
      <c r="C8" s="9"/>
      <c r="D8" s="9"/>
      <c r="E8" s="5" t="s">
        <v>43</v>
      </c>
      <c r="F8" s="10" t="s">
        <v>0</v>
      </c>
      <c r="G8" s="10" t="s">
        <v>0</v>
      </c>
      <c r="H8" s="10" t="s">
        <v>0</v>
      </c>
      <c r="I8" s="10" t="s">
        <v>0</v>
      </c>
      <c r="J8" s="10" t="s">
        <v>0</v>
      </c>
      <c r="K8" s="57">
        <f>K146+K9+K52+K89+K97+K111+K154</f>
        <v>440656646.17999995</v>
      </c>
      <c r="L8" s="57">
        <f>L146+L9+L52+L89+L97+L111+L154</f>
        <v>379488230.99000001</v>
      </c>
      <c r="M8" s="57">
        <f>M146+M9+M52+M89+M97+M111+M154</f>
        <v>384078235.97999996</v>
      </c>
    </row>
    <row r="9" spans="1:17" ht="79.5" customHeight="1">
      <c r="A9" s="48">
        <v>1</v>
      </c>
      <c r="B9" s="8" t="s">
        <v>48</v>
      </c>
      <c r="C9" s="9"/>
      <c r="D9" s="9"/>
      <c r="E9" s="5" t="s">
        <v>43</v>
      </c>
      <c r="F9" s="5" t="s">
        <v>7</v>
      </c>
      <c r="G9" s="5" t="s">
        <v>8</v>
      </c>
      <c r="H9" s="10" t="s">
        <v>0</v>
      </c>
      <c r="I9" s="10" t="s">
        <v>0</v>
      </c>
      <c r="J9" s="10" t="s">
        <v>0</v>
      </c>
      <c r="K9" s="57">
        <f>K10</f>
        <v>45221227</v>
      </c>
      <c r="L9" s="57">
        <f t="shared" ref="L9:M9" si="0">L10</f>
        <v>45335180</v>
      </c>
      <c r="M9" s="57">
        <f t="shared" si="0"/>
        <v>45467521</v>
      </c>
      <c r="N9" s="14"/>
      <c r="Q9" s="14"/>
    </row>
    <row r="10" spans="1:17" ht="47.25" customHeight="1">
      <c r="A10" s="48"/>
      <c r="B10" s="8" t="s">
        <v>44</v>
      </c>
      <c r="C10" s="9"/>
      <c r="D10" s="9" t="s">
        <v>155</v>
      </c>
      <c r="E10" s="5" t="s">
        <v>43</v>
      </c>
      <c r="F10" s="5" t="s">
        <v>7</v>
      </c>
      <c r="G10" s="5" t="s">
        <v>8</v>
      </c>
      <c r="H10" s="5" t="s">
        <v>45</v>
      </c>
      <c r="I10" s="13" t="s">
        <v>0</v>
      </c>
      <c r="J10" s="13" t="s">
        <v>0</v>
      </c>
      <c r="K10" s="57">
        <f>K11+K19+K27+K39+K43+K49</f>
        <v>45221227</v>
      </c>
      <c r="L10" s="57">
        <f>L11+L19+L27+L39+L43+L49</f>
        <v>45335180</v>
      </c>
      <c r="M10" s="57">
        <f>M11+M19+M27+M39+M43+M49</f>
        <v>45467521</v>
      </c>
      <c r="P10" s="50"/>
    </row>
    <row r="11" spans="1:17" ht="68.25" customHeight="1">
      <c r="A11" s="48" t="s">
        <v>133</v>
      </c>
      <c r="B11" s="15" t="s">
        <v>13</v>
      </c>
      <c r="C11" s="16" t="s">
        <v>100</v>
      </c>
      <c r="D11" s="16" t="s">
        <v>98</v>
      </c>
      <c r="E11" s="7" t="s">
        <v>43</v>
      </c>
      <c r="F11" s="7" t="s">
        <v>7</v>
      </c>
      <c r="G11" s="7" t="s">
        <v>8</v>
      </c>
      <c r="H11" s="7" t="s">
        <v>45</v>
      </c>
      <c r="I11" s="7" t="s">
        <v>14</v>
      </c>
      <c r="J11" s="10" t="s">
        <v>0</v>
      </c>
      <c r="K11" s="58">
        <f>K12+K16</f>
        <v>1972561</v>
      </c>
      <c r="L11" s="58">
        <f>L12+L16</f>
        <v>1972561</v>
      </c>
      <c r="M11" s="58">
        <f t="shared" ref="M11" si="1">M12+M16</f>
        <v>1972561</v>
      </c>
    </row>
    <row r="12" spans="1:17" ht="93.75">
      <c r="A12" s="48"/>
      <c r="B12" s="15" t="s">
        <v>9</v>
      </c>
      <c r="C12" s="2"/>
      <c r="D12" s="16"/>
      <c r="E12" s="7" t="s">
        <v>43</v>
      </c>
      <c r="F12" s="7" t="s">
        <v>7</v>
      </c>
      <c r="G12" s="7" t="s">
        <v>8</v>
      </c>
      <c r="H12" s="7" t="s">
        <v>45</v>
      </c>
      <c r="I12" s="7" t="s">
        <v>14</v>
      </c>
      <c r="J12" s="7" t="s">
        <v>10</v>
      </c>
      <c r="K12" s="58">
        <f>K13</f>
        <v>1955561</v>
      </c>
      <c r="L12" s="58">
        <f t="shared" ref="L12:M12" si="2">L13</f>
        <v>1955561</v>
      </c>
      <c r="M12" s="58">
        <f t="shared" si="2"/>
        <v>1955561</v>
      </c>
    </row>
    <row r="13" spans="1:17" ht="37.5">
      <c r="A13" s="48"/>
      <c r="B13" s="15" t="s">
        <v>11</v>
      </c>
      <c r="C13" s="2"/>
      <c r="D13" s="16"/>
      <c r="E13" s="7" t="s">
        <v>43</v>
      </c>
      <c r="F13" s="7" t="s">
        <v>7</v>
      </c>
      <c r="G13" s="7" t="s">
        <v>8</v>
      </c>
      <c r="H13" s="7" t="s">
        <v>45</v>
      </c>
      <c r="I13" s="7" t="s">
        <v>14</v>
      </c>
      <c r="J13" s="7" t="s">
        <v>12</v>
      </c>
      <c r="K13" s="58">
        <f>K14+K15</f>
        <v>1955561</v>
      </c>
      <c r="L13" s="58">
        <f>L14+L15</f>
        <v>1955561</v>
      </c>
      <c r="M13" s="58">
        <f t="shared" ref="M13" si="3">M14+M15</f>
        <v>1955561</v>
      </c>
    </row>
    <row r="14" spans="1:17" ht="37.5">
      <c r="A14" s="48"/>
      <c r="B14" s="15" t="s">
        <v>111</v>
      </c>
      <c r="C14" s="2"/>
      <c r="D14" s="16"/>
      <c r="E14" s="7" t="s">
        <v>43</v>
      </c>
      <c r="F14" s="7" t="s">
        <v>7</v>
      </c>
      <c r="G14" s="7" t="s">
        <v>8</v>
      </c>
      <c r="H14" s="7" t="s">
        <v>45</v>
      </c>
      <c r="I14" s="7" t="s">
        <v>14</v>
      </c>
      <c r="J14" s="7">
        <v>121</v>
      </c>
      <c r="K14" s="58">
        <v>1501967</v>
      </c>
      <c r="L14" s="58">
        <v>1501967</v>
      </c>
      <c r="M14" s="58">
        <v>1501967</v>
      </c>
    </row>
    <row r="15" spans="1:17" ht="75">
      <c r="A15" s="48"/>
      <c r="B15" s="15" t="s">
        <v>112</v>
      </c>
      <c r="C15" s="2"/>
      <c r="D15" s="16"/>
      <c r="E15" s="7" t="s">
        <v>43</v>
      </c>
      <c r="F15" s="7" t="s">
        <v>7</v>
      </c>
      <c r="G15" s="7" t="s">
        <v>8</v>
      </c>
      <c r="H15" s="7" t="s">
        <v>45</v>
      </c>
      <c r="I15" s="7" t="s">
        <v>14</v>
      </c>
      <c r="J15" s="7">
        <v>129</v>
      </c>
      <c r="K15" s="58">
        <v>453594</v>
      </c>
      <c r="L15" s="58">
        <v>453594</v>
      </c>
      <c r="M15" s="58">
        <v>453594</v>
      </c>
    </row>
    <row r="16" spans="1:17" ht="37.5">
      <c r="A16" s="48"/>
      <c r="B16" s="15" t="s">
        <v>117</v>
      </c>
      <c r="C16" s="2"/>
      <c r="D16" s="16"/>
      <c r="E16" s="7" t="s">
        <v>43</v>
      </c>
      <c r="F16" s="7" t="s">
        <v>7</v>
      </c>
      <c r="G16" s="7" t="s">
        <v>8</v>
      </c>
      <c r="H16" s="7" t="s">
        <v>45</v>
      </c>
      <c r="I16" s="7" t="s">
        <v>14</v>
      </c>
      <c r="J16" s="7" t="s">
        <v>15</v>
      </c>
      <c r="K16" s="58">
        <f>K17</f>
        <v>17000</v>
      </c>
      <c r="L16" s="58">
        <f t="shared" ref="L16:M17" si="4">L17</f>
        <v>17000</v>
      </c>
      <c r="M16" s="58">
        <f t="shared" si="4"/>
        <v>17000</v>
      </c>
    </row>
    <row r="17" spans="1:13" ht="56.25">
      <c r="A17" s="48"/>
      <c r="B17" s="15" t="s">
        <v>16</v>
      </c>
      <c r="C17" s="2"/>
      <c r="D17" s="16"/>
      <c r="E17" s="7" t="s">
        <v>43</v>
      </c>
      <c r="F17" s="7" t="s">
        <v>7</v>
      </c>
      <c r="G17" s="7" t="s">
        <v>8</v>
      </c>
      <c r="H17" s="7" t="s">
        <v>45</v>
      </c>
      <c r="I17" s="7" t="s">
        <v>14</v>
      </c>
      <c r="J17" s="7" t="s">
        <v>17</v>
      </c>
      <c r="K17" s="58">
        <f>K18</f>
        <v>17000</v>
      </c>
      <c r="L17" s="58">
        <f t="shared" si="4"/>
        <v>17000</v>
      </c>
      <c r="M17" s="58">
        <f t="shared" si="4"/>
        <v>17000</v>
      </c>
    </row>
    <row r="18" spans="1:13">
      <c r="A18" s="48"/>
      <c r="B18" s="18" t="s">
        <v>106</v>
      </c>
      <c r="C18" s="2"/>
      <c r="D18" s="16"/>
      <c r="E18" s="7" t="s">
        <v>43</v>
      </c>
      <c r="F18" s="7" t="s">
        <v>7</v>
      </c>
      <c r="G18" s="7" t="s">
        <v>8</v>
      </c>
      <c r="H18" s="7" t="s">
        <v>45</v>
      </c>
      <c r="I18" s="7" t="s">
        <v>14</v>
      </c>
      <c r="J18" s="7">
        <v>244</v>
      </c>
      <c r="K18" s="58">
        <v>17000</v>
      </c>
      <c r="L18" s="58">
        <v>17000</v>
      </c>
      <c r="M18" s="58">
        <v>17000</v>
      </c>
    </row>
    <row r="19" spans="1:13" ht="70.5" customHeight="1">
      <c r="A19" s="48" t="s">
        <v>134</v>
      </c>
      <c r="B19" s="15" t="s">
        <v>49</v>
      </c>
      <c r="C19" s="16" t="s">
        <v>100</v>
      </c>
      <c r="D19" s="19" t="s">
        <v>98</v>
      </c>
      <c r="E19" s="7" t="s">
        <v>43</v>
      </c>
      <c r="F19" s="7" t="s">
        <v>7</v>
      </c>
      <c r="G19" s="7" t="s">
        <v>8</v>
      </c>
      <c r="H19" s="7" t="s">
        <v>45</v>
      </c>
      <c r="I19" s="7" t="s">
        <v>50</v>
      </c>
      <c r="J19" s="10" t="s">
        <v>0</v>
      </c>
      <c r="K19" s="58">
        <f>K20+K24</f>
        <v>3692733</v>
      </c>
      <c r="L19" s="58">
        <f t="shared" ref="L19:M19" si="5">L20+L24</f>
        <v>3846684</v>
      </c>
      <c r="M19" s="58">
        <f t="shared" si="5"/>
        <v>3999023</v>
      </c>
    </row>
    <row r="20" spans="1:13" ht="93.75">
      <c r="A20" s="48"/>
      <c r="B20" s="20" t="s">
        <v>9</v>
      </c>
      <c r="C20" s="21"/>
      <c r="D20" s="1"/>
      <c r="E20" s="6" t="s">
        <v>43</v>
      </c>
      <c r="F20" s="7" t="s">
        <v>7</v>
      </c>
      <c r="G20" s="7" t="s">
        <v>8</v>
      </c>
      <c r="H20" s="7" t="s">
        <v>45</v>
      </c>
      <c r="I20" s="7" t="s">
        <v>50</v>
      </c>
      <c r="J20" s="7" t="s">
        <v>10</v>
      </c>
      <c r="K20" s="58">
        <f>K21</f>
        <v>3448533</v>
      </c>
      <c r="L20" s="58">
        <f t="shared" ref="L20:M20" si="6">L21</f>
        <v>3582724</v>
      </c>
      <c r="M20" s="58">
        <f t="shared" si="6"/>
        <v>3722283</v>
      </c>
    </row>
    <row r="21" spans="1:13" ht="37.5">
      <c r="A21" s="48"/>
      <c r="B21" s="1" t="s">
        <v>39</v>
      </c>
      <c r="C21" s="2"/>
      <c r="D21" s="54"/>
      <c r="E21" s="6" t="s">
        <v>43</v>
      </c>
      <c r="F21" s="7" t="s">
        <v>7</v>
      </c>
      <c r="G21" s="7" t="s">
        <v>8</v>
      </c>
      <c r="H21" s="7" t="s">
        <v>45</v>
      </c>
      <c r="I21" s="7" t="s">
        <v>50</v>
      </c>
      <c r="J21" s="7" t="s">
        <v>40</v>
      </c>
      <c r="K21" s="58">
        <f>K22+K23</f>
        <v>3448533</v>
      </c>
      <c r="L21" s="58">
        <f t="shared" ref="L21:M21" si="7">L22+L23</f>
        <v>3582724</v>
      </c>
      <c r="M21" s="58">
        <f t="shared" si="7"/>
        <v>3722283</v>
      </c>
    </row>
    <row r="22" spans="1:13">
      <c r="A22" s="48"/>
      <c r="B22" s="1" t="s">
        <v>108</v>
      </c>
      <c r="C22" s="2"/>
      <c r="D22" s="54"/>
      <c r="E22" s="6" t="s">
        <v>43</v>
      </c>
      <c r="F22" s="7" t="s">
        <v>7</v>
      </c>
      <c r="G22" s="7" t="s">
        <v>8</v>
      </c>
      <c r="H22" s="7" t="s">
        <v>45</v>
      </c>
      <c r="I22" s="7" t="s">
        <v>50</v>
      </c>
      <c r="J22" s="7">
        <v>111</v>
      </c>
      <c r="K22" s="58">
        <v>2648643</v>
      </c>
      <c r="L22" s="58">
        <v>2751708</v>
      </c>
      <c r="M22" s="58">
        <v>2858896</v>
      </c>
    </row>
    <row r="23" spans="1:13" ht="75">
      <c r="A23" s="48"/>
      <c r="B23" s="1" t="s">
        <v>110</v>
      </c>
      <c r="C23" s="2"/>
      <c r="D23" s="54"/>
      <c r="E23" s="6" t="s">
        <v>43</v>
      </c>
      <c r="F23" s="7" t="s">
        <v>7</v>
      </c>
      <c r="G23" s="7" t="s">
        <v>8</v>
      </c>
      <c r="H23" s="7" t="s">
        <v>45</v>
      </c>
      <c r="I23" s="7" t="s">
        <v>50</v>
      </c>
      <c r="J23" s="7">
        <v>119</v>
      </c>
      <c r="K23" s="58">
        <v>799890</v>
      </c>
      <c r="L23" s="58">
        <v>831016</v>
      </c>
      <c r="M23" s="58">
        <v>863387</v>
      </c>
    </row>
    <row r="24" spans="1:13" ht="37.5">
      <c r="A24" s="48"/>
      <c r="B24" s="1" t="s">
        <v>117</v>
      </c>
      <c r="C24" s="2"/>
      <c r="D24" s="1"/>
      <c r="E24" s="6" t="s">
        <v>43</v>
      </c>
      <c r="F24" s="7" t="s">
        <v>7</v>
      </c>
      <c r="G24" s="7" t="s">
        <v>8</v>
      </c>
      <c r="H24" s="7" t="s">
        <v>45</v>
      </c>
      <c r="I24" s="7" t="s">
        <v>50</v>
      </c>
      <c r="J24" s="7" t="s">
        <v>15</v>
      </c>
      <c r="K24" s="58">
        <f>K25</f>
        <v>244200</v>
      </c>
      <c r="L24" s="58">
        <f t="shared" ref="L24:M25" si="8">L25</f>
        <v>263960</v>
      </c>
      <c r="M24" s="58">
        <f t="shared" si="8"/>
        <v>276740</v>
      </c>
    </row>
    <row r="25" spans="1:13" ht="56.25">
      <c r="A25" s="48"/>
      <c r="B25" s="18" t="s">
        <v>16</v>
      </c>
      <c r="C25" s="2"/>
      <c r="D25" s="54"/>
      <c r="E25" s="7" t="s">
        <v>43</v>
      </c>
      <c r="F25" s="7" t="s">
        <v>7</v>
      </c>
      <c r="G25" s="7" t="s">
        <v>8</v>
      </c>
      <c r="H25" s="7" t="s">
        <v>45</v>
      </c>
      <c r="I25" s="7" t="s">
        <v>50</v>
      </c>
      <c r="J25" s="7" t="s">
        <v>17</v>
      </c>
      <c r="K25" s="58">
        <f>K26</f>
        <v>244200</v>
      </c>
      <c r="L25" s="58">
        <f t="shared" si="8"/>
        <v>263960</v>
      </c>
      <c r="M25" s="58">
        <f t="shared" si="8"/>
        <v>276740</v>
      </c>
    </row>
    <row r="26" spans="1:13">
      <c r="A26" s="49"/>
      <c r="B26" s="18" t="s">
        <v>106</v>
      </c>
      <c r="C26" s="2"/>
      <c r="D26" s="54"/>
      <c r="E26" s="7" t="s">
        <v>43</v>
      </c>
      <c r="F26" s="7" t="s">
        <v>7</v>
      </c>
      <c r="G26" s="7" t="s">
        <v>8</v>
      </c>
      <c r="H26" s="7" t="s">
        <v>45</v>
      </c>
      <c r="I26" s="7" t="s">
        <v>50</v>
      </c>
      <c r="J26" s="7">
        <v>244</v>
      </c>
      <c r="K26" s="58">
        <v>244200</v>
      </c>
      <c r="L26" s="58">
        <v>263960</v>
      </c>
      <c r="M26" s="58">
        <v>276740</v>
      </c>
    </row>
    <row r="27" spans="1:13" ht="66.75" customHeight="1">
      <c r="A27" s="48"/>
      <c r="B27" s="22" t="s">
        <v>51</v>
      </c>
      <c r="C27" s="2" t="s">
        <v>100</v>
      </c>
      <c r="D27" s="15" t="s">
        <v>98</v>
      </c>
      <c r="E27" s="7" t="s">
        <v>43</v>
      </c>
      <c r="F27" s="7" t="s">
        <v>7</v>
      </c>
      <c r="G27" s="7" t="s">
        <v>8</v>
      </c>
      <c r="H27" s="7" t="s">
        <v>45</v>
      </c>
      <c r="I27" s="7" t="s">
        <v>52</v>
      </c>
      <c r="J27" s="10" t="s">
        <v>0</v>
      </c>
      <c r="K27" s="58">
        <f>K28+K32+K35</f>
        <v>39136933</v>
      </c>
      <c r="L27" s="58">
        <f t="shared" ref="L27:M27" si="9">L28+L32+L35</f>
        <v>39136934</v>
      </c>
      <c r="M27" s="58">
        <f t="shared" si="9"/>
        <v>39136935</v>
      </c>
    </row>
    <row r="28" spans="1:13" ht="93.75">
      <c r="A28" s="48"/>
      <c r="B28" s="15" t="s">
        <v>9</v>
      </c>
      <c r="C28" s="54"/>
      <c r="D28" s="16"/>
      <c r="E28" s="7" t="s">
        <v>43</v>
      </c>
      <c r="F28" s="7" t="s">
        <v>7</v>
      </c>
      <c r="G28" s="7" t="s">
        <v>8</v>
      </c>
      <c r="H28" s="7" t="s">
        <v>45</v>
      </c>
      <c r="I28" s="7" t="s">
        <v>52</v>
      </c>
      <c r="J28" s="7" t="s">
        <v>10</v>
      </c>
      <c r="K28" s="58">
        <f>K29</f>
        <v>38577156</v>
      </c>
      <c r="L28" s="58">
        <f t="shared" ref="L28:M28" si="10">L29</f>
        <v>38577156</v>
      </c>
      <c r="M28" s="58">
        <f t="shared" si="10"/>
        <v>38577156</v>
      </c>
    </row>
    <row r="29" spans="1:13" ht="37.5">
      <c r="A29" s="48"/>
      <c r="B29" s="15" t="s">
        <v>11</v>
      </c>
      <c r="C29" s="2"/>
      <c r="D29" s="16"/>
      <c r="E29" s="7" t="s">
        <v>43</v>
      </c>
      <c r="F29" s="7" t="s">
        <v>7</v>
      </c>
      <c r="G29" s="7" t="s">
        <v>8</v>
      </c>
      <c r="H29" s="7" t="s">
        <v>45</v>
      </c>
      <c r="I29" s="7" t="s">
        <v>52</v>
      </c>
      <c r="J29" s="7" t="s">
        <v>12</v>
      </c>
      <c r="K29" s="58">
        <f>K31+K30</f>
        <v>38577156</v>
      </c>
      <c r="L29" s="58">
        <f t="shared" ref="L29:M29" si="11">L31+L30</f>
        <v>38577156</v>
      </c>
      <c r="M29" s="58">
        <f t="shared" si="11"/>
        <v>38577156</v>
      </c>
    </row>
    <row r="30" spans="1:13" ht="37.5">
      <c r="A30" s="48"/>
      <c r="B30" s="15" t="s">
        <v>105</v>
      </c>
      <c r="C30" s="2"/>
      <c r="D30" s="16"/>
      <c r="E30" s="7" t="s">
        <v>43</v>
      </c>
      <c r="F30" s="7" t="s">
        <v>7</v>
      </c>
      <c r="G30" s="7" t="s">
        <v>8</v>
      </c>
      <c r="H30" s="7" t="s">
        <v>45</v>
      </c>
      <c r="I30" s="7" t="s">
        <v>52</v>
      </c>
      <c r="J30" s="7">
        <v>121</v>
      </c>
      <c r="K30" s="58">
        <v>29629152</v>
      </c>
      <c r="L30" s="58">
        <v>29629152</v>
      </c>
      <c r="M30" s="58">
        <v>29629152</v>
      </c>
    </row>
    <row r="31" spans="1:13" ht="75">
      <c r="A31" s="48"/>
      <c r="B31" s="15" t="s">
        <v>112</v>
      </c>
      <c r="C31" s="2"/>
      <c r="D31" s="16"/>
      <c r="E31" s="7" t="s">
        <v>43</v>
      </c>
      <c r="F31" s="7" t="s">
        <v>7</v>
      </c>
      <c r="G31" s="7" t="s">
        <v>8</v>
      </c>
      <c r="H31" s="7" t="s">
        <v>45</v>
      </c>
      <c r="I31" s="7" t="s">
        <v>52</v>
      </c>
      <c r="J31" s="7">
        <v>129</v>
      </c>
      <c r="K31" s="58">
        <v>8948004</v>
      </c>
      <c r="L31" s="58">
        <v>8948004</v>
      </c>
      <c r="M31" s="58">
        <v>8948004</v>
      </c>
    </row>
    <row r="32" spans="1:13" ht="37.5">
      <c r="A32" s="48"/>
      <c r="B32" s="15" t="s">
        <v>117</v>
      </c>
      <c r="C32" s="2"/>
      <c r="D32" s="16"/>
      <c r="E32" s="7" t="s">
        <v>43</v>
      </c>
      <c r="F32" s="7" t="s">
        <v>7</v>
      </c>
      <c r="G32" s="7" t="s">
        <v>8</v>
      </c>
      <c r="H32" s="7" t="s">
        <v>45</v>
      </c>
      <c r="I32" s="7" t="s">
        <v>52</v>
      </c>
      <c r="J32" s="7" t="s">
        <v>15</v>
      </c>
      <c r="K32" s="58">
        <f>K33</f>
        <v>548425</v>
      </c>
      <c r="L32" s="58">
        <f t="shared" ref="L32:M33" si="12">L33</f>
        <v>548426</v>
      </c>
      <c r="M32" s="58">
        <f t="shared" si="12"/>
        <v>548427</v>
      </c>
    </row>
    <row r="33" spans="1:13" ht="56.25">
      <c r="A33" s="48"/>
      <c r="B33" s="15" t="s">
        <v>16</v>
      </c>
      <c r="C33" s="2"/>
      <c r="D33" s="16"/>
      <c r="E33" s="7" t="s">
        <v>43</v>
      </c>
      <c r="F33" s="7" t="s">
        <v>7</v>
      </c>
      <c r="G33" s="7" t="s">
        <v>8</v>
      </c>
      <c r="H33" s="7" t="s">
        <v>45</v>
      </c>
      <c r="I33" s="7" t="s">
        <v>52</v>
      </c>
      <c r="J33" s="7" t="s">
        <v>17</v>
      </c>
      <c r="K33" s="58">
        <f>K34</f>
        <v>548425</v>
      </c>
      <c r="L33" s="58">
        <f t="shared" si="12"/>
        <v>548426</v>
      </c>
      <c r="M33" s="58">
        <f t="shared" si="12"/>
        <v>548427</v>
      </c>
    </row>
    <row r="34" spans="1:13">
      <c r="A34" s="48"/>
      <c r="B34" s="15" t="s">
        <v>106</v>
      </c>
      <c r="C34" s="2"/>
      <c r="D34" s="16"/>
      <c r="E34" s="7" t="s">
        <v>43</v>
      </c>
      <c r="F34" s="7" t="s">
        <v>7</v>
      </c>
      <c r="G34" s="7" t="s">
        <v>8</v>
      </c>
      <c r="H34" s="7" t="s">
        <v>45</v>
      </c>
      <c r="I34" s="7" t="s">
        <v>52</v>
      </c>
      <c r="J34" s="7">
        <v>244</v>
      </c>
      <c r="K34" s="58">
        <f>144400+47500+115200+120300+121025</f>
        <v>548425</v>
      </c>
      <c r="L34" s="58">
        <f>144401+47500+115200+120300+121025</f>
        <v>548426</v>
      </c>
      <c r="M34" s="58">
        <f>144402+47500+115200+120300+121025</f>
        <v>548427</v>
      </c>
    </row>
    <row r="35" spans="1:13">
      <c r="A35" s="48"/>
      <c r="B35" s="15" t="s">
        <v>18</v>
      </c>
      <c r="C35" s="2"/>
      <c r="D35" s="16"/>
      <c r="E35" s="7" t="s">
        <v>43</v>
      </c>
      <c r="F35" s="7" t="s">
        <v>7</v>
      </c>
      <c r="G35" s="7" t="s">
        <v>8</v>
      </c>
      <c r="H35" s="7" t="s">
        <v>45</v>
      </c>
      <c r="I35" s="7" t="s">
        <v>52</v>
      </c>
      <c r="J35" s="7" t="s">
        <v>19</v>
      </c>
      <c r="K35" s="58">
        <f>K36</f>
        <v>11352</v>
      </c>
      <c r="L35" s="58">
        <f t="shared" ref="L35:M35" si="13">L36</f>
        <v>11352</v>
      </c>
      <c r="M35" s="58">
        <f t="shared" si="13"/>
        <v>11352</v>
      </c>
    </row>
    <row r="36" spans="1:13">
      <c r="A36" s="48"/>
      <c r="B36" s="15" t="s">
        <v>20</v>
      </c>
      <c r="C36" s="2"/>
      <c r="D36" s="16"/>
      <c r="E36" s="7" t="s">
        <v>43</v>
      </c>
      <c r="F36" s="7" t="s">
        <v>7</v>
      </c>
      <c r="G36" s="7" t="s">
        <v>8</v>
      </c>
      <c r="H36" s="7" t="s">
        <v>45</v>
      </c>
      <c r="I36" s="7" t="s">
        <v>52</v>
      </c>
      <c r="J36" s="7" t="s">
        <v>21</v>
      </c>
      <c r="K36" s="58">
        <f>K37+K38</f>
        <v>11352</v>
      </c>
      <c r="L36" s="58">
        <f t="shared" ref="L36:M36" si="14">L37+L38</f>
        <v>11352</v>
      </c>
      <c r="M36" s="58">
        <f t="shared" si="14"/>
        <v>11352</v>
      </c>
    </row>
    <row r="37" spans="1:13" ht="37.5">
      <c r="A37" s="48"/>
      <c r="B37" s="15" t="s">
        <v>115</v>
      </c>
      <c r="C37" s="2"/>
      <c r="D37" s="16"/>
      <c r="E37" s="7" t="s">
        <v>43</v>
      </c>
      <c r="F37" s="7" t="s">
        <v>7</v>
      </c>
      <c r="G37" s="7" t="s">
        <v>8</v>
      </c>
      <c r="H37" s="7" t="s">
        <v>45</v>
      </c>
      <c r="I37" s="7" t="s">
        <v>52</v>
      </c>
      <c r="J37" s="7">
        <v>851</v>
      </c>
      <c r="K37" s="58">
        <v>1352</v>
      </c>
      <c r="L37" s="58">
        <v>1352</v>
      </c>
      <c r="M37" s="58">
        <v>1352</v>
      </c>
    </row>
    <row r="38" spans="1:13">
      <c r="A38" s="48"/>
      <c r="B38" s="15" t="s">
        <v>116</v>
      </c>
      <c r="C38" s="2"/>
      <c r="D38" s="16"/>
      <c r="E38" s="7" t="s">
        <v>43</v>
      </c>
      <c r="F38" s="7" t="s">
        <v>7</v>
      </c>
      <c r="G38" s="7" t="s">
        <v>8</v>
      </c>
      <c r="H38" s="7" t="s">
        <v>45</v>
      </c>
      <c r="I38" s="7" t="s">
        <v>52</v>
      </c>
      <c r="J38" s="7">
        <v>852</v>
      </c>
      <c r="K38" s="58">
        <v>10000</v>
      </c>
      <c r="L38" s="58">
        <v>10000</v>
      </c>
      <c r="M38" s="58">
        <v>10000</v>
      </c>
    </row>
    <row r="39" spans="1:13" ht="63" customHeight="1">
      <c r="A39" s="48" t="s">
        <v>135</v>
      </c>
      <c r="B39" s="15" t="s">
        <v>53</v>
      </c>
      <c r="C39" s="2" t="s">
        <v>100</v>
      </c>
      <c r="D39" s="16" t="s">
        <v>98</v>
      </c>
      <c r="E39" s="7" t="s">
        <v>43</v>
      </c>
      <c r="F39" s="7" t="s">
        <v>7</v>
      </c>
      <c r="G39" s="7" t="s">
        <v>8</v>
      </c>
      <c r="H39" s="7" t="s">
        <v>45</v>
      </c>
      <c r="I39" s="7" t="s">
        <v>54</v>
      </c>
      <c r="J39" s="10" t="s">
        <v>0</v>
      </c>
      <c r="K39" s="58">
        <f>K40</f>
        <v>105000</v>
      </c>
      <c r="L39" s="58">
        <f t="shared" ref="L39:M39" si="15">L40</f>
        <v>85000</v>
      </c>
      <c r="M39" s="58">
        <f t="shared" si="15"/>
        <v>75000</v>
      </c>
    </row>
    <row r="40" spans="1:13" ht="37.5">
      <c r="A40" s="48"/>
      <c r="B40" s="15" t="s">
        <v>29</v>
      </c>
      <c r="C40" s="19"/>
      <c r="D40" s="19"/>
      <c r="E40" s="7" t="s">
        <v>43</v>
      </c>
      <c r="F40" s="7" t="s">
        <v>7</v>
      </c>
      <c r="G40" s="7" t="s">
        <v>8</v>
      </c>
      <c r="H40" s="7" t="s">
        <v>45</v>
      </c>
      <c r="I40" s="7" t="s">
        <v>54</v>
      </c>
      <c r="J40" s="7" t="s">
        <v>30</v>
      </c>
      <c r="K40" s="58">
        <f>K41+K42</f>
        <v>105000</v>
      </c>
      <c r="L40" s="58">
        <f t="shared" ref="L40:M40" si="16">L41+L42</f>
        <v>85000</v>
      </c>
      <c r="M40" s="58">
        <f t="shared" si="16"/>
        <v>75000</v>
      </c>
    </row>
    <row r="41" spans="1:13">
      <c r="A41" s="48"/>
      <c r="B41" s="22" t="s">
        <v>55</v>
      </c>
      <c r="C41" s="2"/>
      <c r="D41" s="1"/>
      <c r="E41" s="6" t="s">
        <v>43</v>
      </c>
      <c r="F41" s="7" t="s">
        <v>7</v>
      </c>
      <c r="G41" s="7" t="s">
        <v>8</v>
      </c>
      <c r="H41" s="7" t="s">
        <v>45</v>
      </c>
      <c r="I41" s="7" t="s">
        <v>54</v>
      </c>
      <c r="J41" s="7" t="s">
        <v>56</v>
      </c>
      <c r="K41" s="58">
        <v>65000</v>
      </c>
      <c r="L41" s="58">
        <v>65000</v>
      </c>
      <c r="M41" s="58">
        <v>65000</v>
      </c>
    </row>
    <row r="42" spans="1:13">
      <c r="A42" s="48"/>
      <c r="B42" s="15" t="s">
        <v>57</v>
      </c>
      <c r="C42" s="23"/>
      <c r="D42" s="54"/>
      <c r="E42" s="7" t="s">
        <v>43</v>
      </c>
      <c r="F42" s="7" t="s">
        <v>7</v>
      </c>
      <c r="G42" s="7" t="s">
        <v>8</v>
      </c>
      <c r="H42" s="7" t="s">
        <v>45</v>
      </c>
      <c r="I42" s="7" t="s">
        <v>54</v>
      </c>
      <c r="J42" s="7" t="s">
        <v>58</v>
      </c>
      <c r="K42" s="58">
        <v>40000</v>
      </c>
      <c r="L42" s="58">
        <v>20000</v>
      </c>
      <c r="M42" s="58">
        <v>10000</v>
      </c>
    </row>
    <row r="43" spans="1:13" ht="56.25">
      <c r="A43" s="48" t="s">
        <v>136</v>
      </c>
      <c r="B43" s="15" t="s">
        <v>59</v>
      </c>
      <c r="C43" s="16" t="s">
        <v>100</v>
      </c>
      <c r="D43" s="16" t="s">
        <v>98</v>
      </c>
      <c r="E43" s="7" t="s">
        <v>43</v>
      </c>
      <c r="F43" s="7" t="s">
        <v>7</v>
      </c>
      <c r="G43" s="7" t="s">
        <v>8</v>
      </c>
      <c r="H43" s="7" t="s">
        <v>45</v>
      </c>
      <c r="I43" s="7" t="s">
        <v>60</v>
      </c>
      <c r="J43" s="10" t="s">
        <v>0</v>
      </c>
      <c r="K43" s="58">
        <f>K44</f>
        <v>274000</v>
      </c>
      <c r="L43" s="58">
        <f t="shared" ref="L43:M43" si="17">L44</f>
        <v>274001</v>
      </c>
      <c r="M43" s="58">
        <f t="shared" si="17"/>
        <v>274002</v>
      </c>
    </row>
    <row r="44" spans="1:13" ht="56.25">
      <c r="A44" s="48"/>
      <c r="B44" s="15" t="s">
        <v>22</v>
      </c>
      <c r="C44" s="16"/>
      <c r="D44" s="16"/>
      <c r="E44" s="7" t="s">
        <v>43</v>
      </c>
      <c r="F44" s="7" t="s">
        <v>7</v>
      </c>
      <c r="G44" s="7" t="s">
        <v>8</v>
      </c>
      <c r="H44" s="7" t="s">
        <v>45</v>
      </c>
      <c r="I44" s="7" t="s">
        <v>60</v>
      </c>
      <c r="J44" s="7" t="s">
        <v>23</v>
      </c>
      <c r="K44" s="58">
        <f>K45+K47</f>
        <v>274000</v>
      </c>
      <c r="L44" s="58">
        <f t="shared" ref="L44:M44" si="18">L45+L47</f>
        <v>274001</v>
      </c>
      <c r="M44" s="58">
        <f t="shared" si="18"/>
        <v>274002</v>
      </c>
    </row>
    <row r="45" spans="1:13">
      <c r="A45" s="48"/>
      <c r="B45" s="15" t="s">
        <v>24</v>
      </c>
      <c r="C45" s="2"/>
      <c r="D45" s="16"/>
      <c r="E45" s="7" t="s">
        <v>43</v>
      </c>
      <c r="F45" s="7" t="s">
        <v>7</v>
      </c>
      <c r="G45" s="7" t="s">
        <v>8</v>
      </c>
      <c r="H45" s="7" t="s">
        <v>45</v>
      </c>
      <c r="I45" s="7" t="s">
        <v>60</v>
      </c>
      <c r="J45" s="7" t="s">
        <v>25</v>
      </c>
      <c r="K45" s="58">
        <f>K46</f>
        <v>164400</v>
      </c>
      <c r="L45" s="58">
        <f t="shared" ref="L45:M45" si="19">L46</f>
        <v>164400</v>
      </c>
      <c r="M45" s="58">
        <f t="shared" si="19"/>
        <v>164400</v>
      </c>
    </row>
    <row r="46" spans="1:13">
      <c r="A46" s="48"/>
      <c r="B46" s="15" t="s">
        <v>101</v>
      </c>
      <c r="C46" s="2"/>
      <c r="D46" s="16"/>
      <c r="E46" s="7" t="s">
        <v>43</v>
      </c>
      <c r="F46" s="7" t="s">
        <v>7</v>
      </c>
      <c r="G46" s="7" t="s">
        <v>8</v>
      </c>
      <c r="H46" s="7" t="s">
        <v>45</v>
      </c>
      <c r="I46" s="7" t="s">
        <v>60</v>
      </c>
      <c r="J46" s="7">
        <v>612</v>
      </c>
      <c r="K46" s="58">
        <v>164400</v>
      </c>
      <c r="L46" s="58">
        <v>164400</v>
      </c>
      <c r="M46" s="58">
        <v>164400</v>
      </c>
    </row>
    <row r="47" spans="1:13">
      <c r="A47" s="48"/>
      <c r="B47" s="15" t="s">
        <v>101</v>
      </c>
      <c r="C47" s="2"/>
      <c r="D47" s="16"/>
      <c r="E47" s="7" t="s">
        <v>43</v>
      </c>
      <c r="F47" s="7" t="s">
        <v>7</v>
      </c>
      <c r="G47" s="7" t="s">
        <v>8</v>
      </c>
      <c r="H47" s="7" t="s">
        <v>45</v>
      </c>
      <c r="I47" s="7" t="s">
        <v>60</v>
      </c>
      <c r="J47" s="7">
        <v>620</v>
      </c>
      <c r="K47" s="58">
        <f>K48</f>
        <v>109600</v>
      </c>
      <c r="L47" s="58">
        <f t="shared" ref="L47:M47" si="20">L48</f>
        <v>109601</v>
      </c>
      <c r="M47" s="58">
        <f t="shared" si="20"/>
        <v>109602</v>
      </c>
    </row>
    <row r="48" spans="1:13">
      <c r="A48" s="48"/>
      <c r="B48" s="15" t="s">
        <v>101</v>
      </c>
      <c r="C48" s="2"/>
      <c r="D48" s="16"/>
      <c r="E48" s="7" t="s">
        <v>43</v>
      </c>
      <c r="F48" s="7" t="s">
        <v>7</v>
      </c>
      <c r="G48" s="7" t="s">
        <v>8</v>
      </c>
      <c r="H48" s="7" t="s">
        <v>45</v>
      </c>
      <c r="I48" s="7" t="s">
        <v>60</v>
      </c>
      <c r="J48" s="7">
        <v>622</v>
      </c>
      <c r="K48" s="58">
        <v>109600</v>
      </c>
      <c r="L48" s="58">
        <v>109601</v>
      </c>
      <c r="M48" s="58">
        <v>109602</v>
      </c>
    </row>
    <row r="49" spans="1:13" ht="56.25">
      <c r="A49" s="48" t="s">
        <v>137</v>
      </c>
      <c r="B49" s="15" t="s">
        <v>61</v>
      </c>
      <c r="C49" s="2" t="s">
        <v>100</v>
      </c>
      <c r="D49" s="16" t="s">
        <v>98</v>
      </c>
      <c r="E49" s="7" t="s">
        <v>43</v>
      </c>
      <c r="F49" s="7" t="s">
        <v>7</v>
      </c>
      <c r="G49" s="7" t="s">
        <v>8</v>
      </c>
      <c r="H49" s="7" t="s">
        <v>45</v>
      </c>
      <c r="I49" s="7" t="s">
        <v>62</v>
      </c>
      <c r="J49" s="10" t="s">
        <v>0</v>
      </c>
      <c r="K49" s="58">
        <f>K50</f>
        <v>40000</v>
      </c>
      <c r="L49" s="58">
        <f t="shared" ref="L49:M50" si="21">L50</f>
        <v>20000</v>
      </c>
      <c r="M49" s="58">
        <f t="shared" si="21"/>
        <v>10000</v>
      </c>
    </row>
    <row r="50" spans="1:13" ht="37.5">
      <c r="A50" s="48"/>
      <c r="B50" s="15" t="s">
        <v>29</v>
      </c>
      <c r="C50" s="16"/>
      <c r="D50" s="16"/>
      <c r="E50" s="7" t="s">
        <v>43</v>
      </c>
      <c r="F50" s="7" t="s">
        <v>7</v>
      </c>
      <c r="G50" s="7" t="s">
        <v>8</v>
      </c>
      <c r="H50" s="7" t="s">
        <v>45</v>
      </c>
      <c r="I50" s="7" t="s">
        <v>62</v>
      </c>
      <c r="J50" s="7" t="s">
        <v>30</v>
      </c>
      <c r="K50" s="58">
        <f>K51</f>
        <v>40000</v>
      </c>
      <c r="L50" s="58">
        <f t="shared" si="21"/>
        <v>20000</v>
      </c>
      <c r="M50" s="58">
        <f t="shared" si="21"/>
        <v>10000</v>
      </c>
    </row>
    <row r="51" spans="1:13">
      <c r="A51" s="48"/>
      <c r="B51" s="15" t="s">
        <v>57</v>
      </c>
      <c r="C51" s="2"/>
      <c r="D51" s="16"/>
      <c r="E51" s="7" t="s">
        <v>43</v>
      </c>
      <c r="F51" s="7" t="s">
        <v>7</v>
      </c>
      <c r="G51" s="7" t="s">
        <v>8</v>
      </c>
      <c r="H51" s="7" t="s">
        <v>45</v>
      </c>
      <c r="I51" s="7" t="s">
        <v>62</v>
      </c>
      <c r="J51" s="7" t="s">
        <v>58</v>
      </c>
      <c r="K51" s="58">
        <v>40000</v>
      </c>
      <c r="L51" s="58">
        <v>20000</v>
      </c>
      <c r="M51" s="58">
        <v>10000</v>
      </c>
    </row>
    <row r="52" spans="1:13" ht="66.75" customHeight="1">
      <c r="A52" s="48">
        <v>2</v>
      </c>
      <c r="B52" s="8" t="s">
        <v>63</v>
      </c>
      <c r="C52" s="2"/>
      <c r="D52" s="9"/>
      <c r="E52" s="5" t="s">
        <v>43</v>
      </c>
      <c r="F52" s="5" t="s">
        <v>7</v>
      </c>
      <c r="G52" s="5" t="s">
        <v>26</v>
      </c>
      <c r="H52" s="10" t="s">
        <v>0</v>
      </c>
      <c r="I52" s="10" t="s">
        <v>0</v>
      </c>
      <c r="J52" s="10" t="s">
        <v>0</v>
      </c>
      <c r="K52" s="57">
        <f>K53</f>
        <v>256465658</v>
      </c>
      <c r="L52" s="57">
        <f t="shared" ref="L52:M52" si="22">L53</f>
        <v>256778138</v>
      </c>
      <c r="M52" s="57">
        <f t="shared" si="22"/>
        <v>256778138</v>
      </c>
    </row>
    <row r="53" spans="1:13" ht="48" customHeight="1">
      <c r="A53" s="48"/>
      <c r="B53" s="8" t="s">
        <v>44</v>
      </c>
      <c r="C53" s="9"/>
      <c r="D53" s="9"/>
      <c r="E53" s="5" t="s">
        <v>43</v>
      </c>
      <c r="F53" s="5" t="s">
        <v>7</v>
      </c>
      <c r="G53" s="5" t="s">
        <v>26</v>
      </c>
      <c r="H53" s="5" t="s">
        <v>45</v>
      </c>
      <c r="I53" s="13" t="s">
        <v>0</v>
      </c>
      <c r="J53" s="13" t="s">
        <v>0</v>
      </c>
      <c r="K53" s="57">
        <f>K54+K60+K64+K75+K79+K85</f>
        <v>256465658</v>
      </c>
      <c r="L53" s="57">
        <f>L54+L60+L64+L75+L79+L85</f>
        <v>256778138</v>
      </c>
      <c r="M53" s="57">
        <f t="shared" ref="M53" si="23">M54+M60+M64+M75+M79+M85</f>
        <v>256778138</v>
      </c>
    </row>
    <row r="54" spans="1:13" ht="131.25">
      <c r="A54" s="48" t="s">
        <v>138</v>
      </c>
      <c r="B54" s="15" t="s">
        <v>64</v>
      </c>
      <c r="C54" s="16" t="s">
        <v>100</v>
      </c>
      <c r="D54" s="16" t="s">
        <v>97</v>
      </c>
      <c r="E54" s="7" t="s">
        <v>43</v>
      </c>
      <c r="F54" s="7" t="s">
        <v>7</v>
      </c>
      <c r="G54" s="7" t="s">
        <v>26</v>
      </c>
      <c r="H54" s="7" t="s">
        <v>45</v>
      </c>
      <c r="I54" s="7" t="s">
        <v>65</v>
      </c>
      <c r="J54" s="10" t="s">
        <v>0</v>
      </c>
      <c r="K54" s="58">
        <f>K55</f>
        <v>152281285</v>
      </c>
      <c r="L54" s="58">
        <f t="shared" ref="L54:M54" si="24">L55</f>
        <v>152281285</v>
      </c>
      <c r="M54" s="58">
        <f t="shared" si="24"/>
        <v>152281285</v>
      </c>
    </row>
    <row r="55" spans="1:13" ht="56.25">
      <c r="A55" s="48"/>
      <c r="B55" s="15" t="s">
        <v>22</v>
      </c>
      <c r="C55" s="16"/>
      <c r="D55" s="16"/>
      <c r="E55" s="7" t="s">
        <v>43</v>
      </c>
      <c r="F55" s="7" t="s">
        <v>7</v>
      </c>
      <c r="G55" s="7" t="s">
        <v>26</v>
      </c>
      <c r="H55" s="7" t="s">
        <v>45</v>
      </c>
      <c r="I55" s="7" t="s">
        <v>65</v>
      </c>
      <c r="J55" s="7" t="s">
        <v>23</v>
      </c>
      <c r="K55" s="58">
        <f>K56+K58</f>
        <v>152281285</v>
      </c>
      <c r="L55" s="58">
        <f t="shared" ref="L55:M55" si="25">L56+L58</f>
        <v>152281285</v>
      </c>
      <c r="M55" s="58">
        <f t="shared" si="25"/>
        <v>152281285</v>
      </c>
    </row>
    <row r="56" spans="1:13">
      <c r="A56" s="48"/>
      <c r="B56" s="15" t="s">
        <v>24</v>
      </c>
      <c r="C56" s="2"/>
      <c r="D56" s="16"/>
      <c r="E56" s="7" t="s">
        <v>43</v>
      </c>
      <c r="F56" s="7" t="s">
        <v>7</v>
      </c>
      <c r="G56" s="7" t="s">
        <v>26</v>
      </c>
      <c r="H56" s="7" t="s">
        <v>45</v>
      </c>
      <c r="I56" s="7" t="s">
        <v>65</v>
      </c>
      <c r="J56" s="7" t="s">
        <v>25</v>
      </c>
      <c r="K56" s="58">
        <f>K57</f>
        <v>103026898</v>
      </c>
      <c r="L56" s="58">
        <f t="shared" ref="L56:M56" si="26">L57</f>
        <v>103026898</v>
      </c>
      <c r="M56" s="58">
        <f t="shared" si="26"/>
        <v>103026898</v>
      </c>
    </row>
    <row r="57" spans="1:13" ht="93.75">
      <c r="A57" s="48"/>
      <c r="B57" s="15" t="s">
        <v>114</v>
      </c>
      <c r="C57" s="2"/>
      <c r="D57" s="16"/>
      <c r="E57" s="7" t="s">
        <v>43</v>
      </c>
      <c r="F57" s="7" t="s">
        <v>7</v>
      </c>
      <c r="G57" s="7" t="s">
        <v>26</v>
      </c>
      <c r="H57" s="7" t="s">
        <v>45</v>
      </c>
      <c r="I57" s="7" t="s">
        <v>65</v>
      </c>
      <c r="J57" s="7">
        <v>611</v>
      </c>
      <c r="K57" s="58">
        <v>103026898</v>
      </c>
      <c r="L57" s="58">
        <v>103026898</v>
      </c>
      <c r="M57" s="58">
        <v>103026898</v>
      </c>
    </row>
    <row r="58" spans="1:13">
      <c r="A58" s="48"/>
      <c r="B58" s="15" t="s">
        <v>35</v>
      </c>
      <c r="C58" s="2"/>
      <c r="D58" s="16"/>
      <c r="E58" s="7" t="s">
        <v>43</v>
      </c>
      <c r="F58" s="7" t="s">
        <v>7</v>
      </c>
      <c r="G58" s="7" t="s">
        <v>26</v>
      </c>
      <c r="H58" s="7" t="s">
        <v>45</v>
      </c>
      <c r="I58" s="7" t="s">
        <v>65</v>
      </c>
      <c r="J58" s="7" t="s">
        <v>36</v>
      </c>
      <c r="K58" s="58">
        <f>K59</f>
        <v>49254387</v>
      </c>
      <c r="L58" s="58">
        <f t="shared" ref="L58:M58" si="27">L59</f>
        <v>49254387</v>
      </c>
      <c r="M58" s="58">
        <f t="shared" si="27"/>
        <v>49254387</v>
      </c>
    </row>
    <row r="59" spans="1:13" ht="93.75">
      <c r="A59" s="48"/>
      <c r="B59" s="15" t="s">
        <v>103</v>
      </c>
      <c r="C59" s="2"/>
      <c r="D59" s="16"/>
      <c r="E59" s="7" t="s">
        <v>43</v>
      </c>
      <c r="F59" s="7" t="s">
        <v>7</v>
      </c>
      <c r="G59" s="7" t="s">
        <v>26</v>
      </c>
      <c r="H59" s="7" t="s">
        <v>45</v>
      </c>
      <c r="I59" s="7" t="s">
        <v>65</v>
      </c>
      <c r="J59" s="7">
        <v>621</v>
      </c>
      <c r="K59" s="58">
        <v>49254387</v>
      </c>
      <c r="L59" s="58">
        <v>49254387</v>
      </c>
      <c r="M59" s="58">
        <v>49254387</v>
      </c>
    </row>
    <row r="60" spans="1:13" ht="56.25">
      <c r="A60" s="48" t="s">
        <v>139</v>
      </c>
      <c r="B60" s="15" t="s">
        <v>66</v>
      </c>
      <c r="C60" s="16" t="s">
        <v>100</v>
      </c>
      <c r="D60" s="16" t="s">
        <v>97</v>
      </c>
      <c r="E60" s="7" t="s">
        <v>43</v>
      </c>
      <c r="F60" s="7" t="s">
        <v>7</v>
      </c>
      <c r="G60" s="7" t="s">
        <v>26</v>
      </c>
      <c r="H60" s="7" t="s">
        <v>45</v>
      </c>
      <c r="I60" s="7" t="s">
        <v>67</v>
      </c>
      <c r="J60" s="10" t="s">
        <v>0</v>
      </c>
      <c r="K60" s="58">
        <f>K61</f>
        <v>78159784</v>
      </c>
      <c r="L60" s="58">
        <f t="shared" ref="L60:M62" si="28">L61</f>
        <v>78159784</v>
      </c>
      <c r="M60" s="58">
        <f t="shared" si="28"/>
        <v>78159784</v>
      </c>
    </row>
    <row r="61" spans="1:13" ht="56.25">
      <c r="A61" s="48"/>
      <c r="B61" s="15" t="s">
        <v>22</v>
      </c>
      <c r="C61" s="16"/>
      <c r="D61" s="16"/>
      <c r="E61" s="7" t="s">
        <v>43</v>
      </c>
      <c r="F61" s="7" t="s">
        <v>7</v>
      </c>
      <c r="G61" s="7" t="s">
        <v>26</v>
      </c>
      <c r="H61" s="7" t="s">
        <v>45</v>
      </c>
      <c r="I61" s="7" t="s">
        <v>67</v>
      </c>
      <c r="J61" s="7" t="s">
        <v>23</v>
      </c>
      <c r="K61" s="58">
        <f>K62</f>
        <v>78159784</v>
      </c>
      <c r="L61" s="58">
        <f t="shared" si="28"/>
        <v>78159784</v>
      </c>
      <c r="M61" s="58">
        <f t="shared" si="28"/>
        <v>78159784</v>
      </c>
    </row>
    <row r="62" spans="1:13">
      <c r="A62" s="48"/>
      <c r="B62" s="15" t="s">
        <v>24</v>
      </c>
      <c r="C62" s="2"/>
      <c r="D62" s="16"/>
      <c r="E62" s="7" t="s">
        <v>43</v>
      </c>
      <c r="F62" s="7" t="s">
        <v>7</v>
      </c>
      <c r="G62" s="7" t="s">
        <v>26</v>
      </c>
      <c r="H62" s="7" t="s">
        <v>45</v>
      </c>
      <c r="I62" s="7" t="s">
        <v>67</v>
      </c>
      <c r="J62" s="7" t="s">
        <v>25</v>
      </c>
      <c r="K62" s="58">
        <f>K63</f>
        <v>78159784</v>
      </c>
      <c r="L62" s="58">
        <f t="shared" si="28"/>
        <v>78159784</v>
      </c>
      <c r="M62" s="58">
        <f t="shared" si="28"/>
        <v>78159784</v>
      </c>
    </row>
    <row r="63" spans="1:13" ht="93.75">
      <c r="A63" s="48"/>
      <c r="B63" s="15" t="s">
        <v>102</v>
      </c>
      <c r="C63" s="2"/>
      <c r="D63" s="16"/>
      <c r="E63" s="7" t="s">
        <v>43</v>
      </c>
      <c r="F63" s="7" t="s">
        <v>7</v>
      </c>
      <c r="G63" s="7" t="s">
        <v>26</v>
      </c>
      <c r="H63" s="7" t="s">
        <v>45</v>
      </c>
      <c r="I63" s="7" t="s">
        <v>67</v>
      </c>
      <c r="J63" s="7">
        <v>611</v>
      </c>
      <c r="K63" s="58">
        <v>78159784</v>
      </c>
      <c r="L63" s="58">
        <v>78159784</v>
      </c>
      <c r="M63" s="58">
        <v>78159784</v>
      </c>
    </row>
    <row r="64" spans="1:13" ht="93.75">
      <c r="A64" s="48"/>
      <c r="B64" s="15" t="s">
        <v>27</v>
      </c>
      <c r="C64" s="2" t="s">
        <v>100</v>
      </c>
      <c r="D64" s="16" t="s">
        <v>97</v>
      </c>
      <c r="E64" s="7" t="s">
        <v>43</v>
      </c>
      <c r="F64" s="7" t="s">
        <v>7</v>
      </c>
      <c r="G64" s="7" t="s">
        <v>26</v>
      </c>
      <c r="H64" s="7" t="s">
        <v>45</v>
      </c>
      <c r="I64" s="7" t="s">
        <v>28</v>
      </c>
      <c r="J64" s="10" t="s">
        <v>0</v>
      </c>
      <c r="K64" s="58">
        <f>K65+K68</f>
        <v>4094400</v>
      </c>
      <c r="L64" s="58">
        <f t="shared" ref="L64:M64" si="29">L65+L68</f>
        <v>4094400</v>
      </c>
      <c r="M64" s="58">
        <f t="shared" si="29"/>
        <v>4094400</v>
      </c>
    </row>
    <row r="65" spans="1:15" ht="93.75">
      <c r="A65" s="48" t="s">
        <v>140</v>
      </c>
      <c r="B65" s="15" t="s">
        <v>9</v>
      </c>
      <c r="C65" s="16"/>
      <c r="D65" s="16"/>
      <c r="E65" s="7" t="s">
        <v>43</v>
      </c>
      <c r="F65" s="7" t="s">
        <v>7</v>
      </c>
      <c r="G65" s="7" t="s">
        <v>26</v>
      </c>
      <c r="H65" s="7" t="s">
        <v>45</v>
      </c>
      <c r="I65" s="7" t="s">
        <v>28</v>
      </c>
      <c r="J65" s="7" t="s">
        <v>10</v>
      </c>
      <c r="K65" s="58">
        <f>K66</f>
        <v>48000</v>
      </c>
      <c r="L65" s="58">
        <f t="shared" ref="L65:M65" si="30">L66</f>
        <v>48000</v>
      </c>
      <c r="M65" s="58">
        <f t="shared" si="30"/>
        <v>48000</v>
      </c>
    </row>
    <row r="66" spans="1:15" ht="37.5">
      <c r="A66" s="48"/>
      <c r="B66" s="15" t="s">
        <v>39</v>
      </c>
      <c r="C66" s="2"/>
      <c r="D66" s="16"/>
      <c r="E66" s="7" t="s">
        <v>43</v>
      </c>
      <c r="F66" s="7" t="s">
        <v>7</v>
      </c>
      <c r="G66" s="7" t="s">
        <v>26</v>
      </c>
      <c r="H66" s="7" t="s">
        <v>45</v>
      </c>
      <c r="I66" s="7" t="s">
        <v>28</v>
      </c>
      <c r="J66" s="7" t="s">
        <v>40</v>
      </c>
      <c r="K66" s="58">
        <v>48000</v>
      </c>
      <c r="L66" s="58">
        <v>48000</v>
      </c>
      <c r="M66" s="58">
        <v>48000</v>
      </c>
    </row>
    <row r="67" spans="1:15" ht="37.5">
      <c r="A67" s="48"/>
      <c r="B67" s="15" t="s">
        <v>109</v>
      </c>
      <c r="C67" s="2"/>
      <c r="D67" s="16"/>
      <c r="E67" s="7" t="s">
        <v>43</v>
      </c>
      <c r="F67" s="7" t="s">
        <v>7</v>
      </c>
      <c r="G67" s="7" t="s">
        <v>26</v>
      </c>
      <c r="H67" s="7" t="s">
        <v>45</v>
      </c>
      <c r="I67" s="7" t="s">
        <v>28</v>
      </c>
      <c r="J67" s="7">
        <v>112</v>
      </c>
      <c r="K67" s="58">
        <v>48000</v>
      </c>
      <c r="L67" s="58">
        <v>48000</v>
      </c>
      <c r="M67" s="58">
        <v>48000</v>
      </c>
    </row>
    <row r="68" spans="1:15" ht="56.25">
      <c r="A68" s="48"/>
      <c r="B68" s="15" t="s">
        <v>22</v>
      </c>
      <c r="C68" s="2"/>
      <c r="D68" s="16"/>
      <c r="E68" s="7" t="s">
        <v>43</v>
      </c>
      <c r="F68" s="7" t="s">
        <v>7</v>
      </c>
      <c r="G68" s="7" t="s">
        <v>26</v>
      </c>
      <c r="H68" s="7" t="s">
        <v>45</v>
      </c>
      <c r="I68" s="7" t="s">
        <v>28</v>
      </c>
      <c r="J68" s="7" t="s">
        <v>23</v>
      </c>
      <c r="K68" s="58">
        <f>K69+K71+K73</f>
        <v>4046400</v>
      </c>
      <c r="L68" s="58">
        <f t="shared" ref="L68:M68" si="31">L69+L71+L73</f>
        <v>4046400</v>
      </c>
      <c r="M68" s="58">
        <f t="shared" si="31"/>
        <v>4046400</v>
      </c>
    </row>
    <row r="69" spans="1:15">
      <c r="A69" s="48"/>
      <c r="B69" s="15" t="s">
        <v>24</v>
      </c>
      <c r="C69" s="2"/>
      <c r="D69" s="16"/>
      <c r="E69" s="7" t="s">
        <v>43</v>
      </c>
      <c r="F69" s="7" t="s">
        <v>7</v>
      </c>
      <c r="G69" s="7" t="s">
        <v>26</v>
      </c>
      <c r="H69" s="7" t="s">
        <v>45</v>
      </c>
      <c r="I69" s="7" t="s">
        <v>28</v>
      </c>
      <c r="J69" s="7" t="s">
        <v>25</v>
      </c>
      <c r="K69" s="58">
        <f>K70</f>
        <v>2161200</v>
      </c>
      <c r="L69" s="58">
        <f t="shared" ref="L69:M69" si="32">L70</f>
        <v>2161200</v>
      </c>
      <c r="M69" s="58">
        <f t="shared" si="32"/>
        <v>2161200</v>
      </c>
    </row>
    <row r="70" spans="1:15" ht="93.75">
      <c r="A70" s="48"/>
      <c r="B70" s="15" t="s">
        <v>102</v>
      </c>
      <c r="C70" s="2"/>
      <c r="D70" s="16"/>
      <c r="E70" s="7" t="s">
        <v>43</v>
      </c>
      <c r="F70" s="7" t="s">
        <v>7</v>
      </c>
      <c r="G70" s="7" t="s">
        <v>26</v>
      </c>
      <c r="H70" s="7" t="s">
        <v>45</v>
      </c>
      <c r="I70" s="7" t="s">
        <v>28</v>
      </c>
      <c r="J70" s="7">
        <v>611</v>
      </c>
      <c r="K70" s="58">
        <f>48000+1363200+750000</f>
        <v>2161200</v>
      </c>
      <c r="L70" s="58">
        <f>750000+1363200+48000</f>
        <v>2161200</v>
      </c>
      <c r="M70" s="58">
        <f>750000+1363200+48000</f>
        <v>2161200</v>
      </c>
    </row>
    <row r="71" spans="1:15">
      <c r="A71" s="48"/>
      <c r="B71" s="15" t="s">
        <v>35</v>
      </c>
      <c r="C71" s="2"/>
      <c r="D71" s="16"/>
      <c r="E71" s="7" t="s">
        <v>43</v>
      </c>
      <c r="F71" s="7" t="s">
        <v>7</v>
      </c>
      <c r="G71" s="7" t="s">
        <v>26</v>
      </c>
      <c r="H71" s="7" t="s">
        <v>45</v>
      </c>
      <c r="I71" s="7" t="s">
        <v>28</v>
      </c>
      <c r="J71" s="7" t="s">
        <v>36</v>
      </c>
      <c r="K71" s="58">
        <f>K72</f>
        <v>516000</v>
      </c>
      <c r="L71" s="58">
        <f t="shared" ref="L71:M71" si="33">L72</f>
        <v>516000</v>
      </c>
      <c r="M71" s="58">
        <f t="shared" si="33"/>
        <v>516000</v>
      </c>
    </row>
    <row r="72" spans="1:15" ht="93.75">
      <c r="A72" s="48"/>
      <c r="B72" s="15" t="s">
        <v>103</v>
      </c>
      <c r="C72" s="2"/>
      <c r="D72" s="16"/>
      <c r="E72" s="7" t="s">
        <v>43</v>
      </c>
      <c r="F72" s="7" t="s">
        <v>7</v>
      </c>
      <c r="G72" s="7" t="s">
        <v>26</v>
      </c>
      <c r="H72" s="7" t="s">
        <v>45</v>
      </c>
      <c r="I72" s="7" t="s">
        <v>28</v>
      </c>
      <c r="J72" s="7">
        <v>621</v>
      </c>
      <c r="K72" s="58">
        <v>516000</v>
      </c>
      <c r="L72" s="58">
        <v>516000</v>
      </c>
      <c r="M72" s="58">
        <v>516000</v>
      </c>
    </row>
    <row r="73" spans="1:15" ht="37.5">
      <c r="A73" s="48"/>
      <c r="B73" s="15" t="s">
        <v>29</v>
      </c>
      <c r="C73" s="2"/>
      <c r="D73" s="16"/>
      <c r="E73" s="7" t="s">
        <v>43</v>
      </c>
      <c r="F73" s="7" t="s">
        <v>7</v>
      </c>
      <c r="G73" s="7" t="s">
        <v>26</v>
      </c>
      <c r="H73" s="7" t="s">
        <v>45</v>
      </c>
      <c r="I73" s="7" t="s">
        <v>28</v>
      </c>
      <c r="J73" s="7">
        <v>300</v>
      </c>
      <c r="K73" s="58">
        <f>277200+1092000</f>
        <v>1369200</v>
      </c>
      <c r="L73" s="58">
        <f t="shared" ref="L73:M74" si="34">277200+1092000</f>
        <v>1369200</v>
      </c>
      <c r="M73" s="58">
        <f t="shared" si="34"/>
        <v>1369200</v>
      </c>
    </row>
    <row r="74" spans="1:15">
      <c r="A74" s="48"/>
      <c r="B74" s="15" t="s">
        <v>104</v>
      </c>
      <c r="C74" s="2"/>
      <c r="D74" s="16"/>
      <c r="E74" s="7" t="s">
        <v>43</v>
      </c>
      <c r="F74" s="7" t="s">
        <v>7</v>
      </c>
      <c r="G74" s="7" t="s">
        <v>26</v>
      </c>
      <c r="H74" s="7" t="s">
        <v>45</v>
      </c>
      <c r="I74" s="7" t="s">
        <v>28</v>
      </c>
      <c r="J74" s="7">
        <v>313</v>
      </c>
      <c r="K74" s="58">
        <f>277200+1092000</f>
        <v>1369200</v>
      </c>
      <c r="L74" s="58">
        <f t="shared" si="34"/>
        <v>1369200</v>
      </c>
      <c r="M74" s="58">
        <f t="shared" si="34"/>
        <v>1369200</v>
      </c>
    </row>
    <row r="75" spans="1:15" ht="75">
      <c r="A75" s="48" t="s">
        <v>141</v>
      </c>
      <c r="B75" s="15" t="s">
        <v>68</v>
      </c>
      <c r="C75" s="16" t="s">
        <v>100</v>
      </c>
      <c r="D75" s="16" t="s">
        <v>97</v>
      </c>
      <c r="E75" s="7" t="s">
        <v>43</v>
      </c>
      <c r="F75" s="7" t="s">
        <v>7</v>
      </c>
      <c r="G75" s="7" t="s">
        <v>26</v>
      </c>
      <c r="H75" s="7" t="s">
        <v>45</v>
      </c>
      <c r="I75" s="7" t="s">
        <v>69</v>
      </c>
      <c r="J75" s="10" t="s">
        <v>0</v>
      </c>
      <c r="K75" s="58">
        <f>K76</f>
        <v>1697109</v>
      </c>
      <c r="L75" s="58">
        <f t="shared" ref="L75:M77" si="35">L76</f>
        <v>1697109</v>
      </c>
      <c r="M75" s="58">
        <f t="shared" si="35"/>
        <v>1697109</v>
      </c>
    </row>
    <row r="76" spans="1:15" ht="37.5">
      <c r="A76" s="48"/>
      <c r="B76" s="15" t="s">
        <v>29</v>
      </c>
      <c r="C76" s="16"/>
      <c r="D76" s="16"/>
      <c r="E76" s="7" t="s">
        <v>43</v>
      </c>
      <c r="F76" s="7" t="s">
        <v>7</v>
      </c>
      <c r="G76" s="7" t="s">
        <v>26</v>
      </c>
      <c r="H76" s="7" t="s">
        <v>45</v>
      </c>
      <c r="I76" s="7" t="s">
        <v>69</v>
      </c>
      <c r="J76" s="7" t="s">
        <v>30</v>
      </c>
      <c r="K76" s="58">
        <f>K77</f>
        <v>1697109</v>
      </c>
      <c r="L76" s="58">
        <f t="shared" si="35"/>
        <v>1697109</v>
      </c>
      <c r="M76" s="58">
        <f t="shared" si="35"/>
        <v>1697109</v>
      </c>
      <c r="O76" s="51"/>
    </row>
    <row r="77" spans="1:15" ht="37.5">
      <c r="A77" s="48"/>
      <c r="B77" s="15" t="s">
        <v>31</v>
      </c>
      <c r="C77" s="2"/>
      <c r="D77" s="16"/>
      <c r="E77" s="7" t="s">
        <v>43</v>
      </c>
      <c r="F77" s="7" t="s">
        <v>7</v>
      </c>
      <c r="G77" s="7" t="s">
        <v>26</v>
      </c>
      <c r="H77" s="7" t="s">
        <v>45</v>
      </c>
      <c r="I77" s="7" t="s">
        <v>69</v>
      </c>
      <c r="J77" s="7" t="s">
        <v>32</v>
      </c>
      <c r="K77" s="58">
        <f>K78</f>
        <v>1697109</v>
      </c>
      <c r="L77" s="58">
        <f t="shared" si="35"/>
        <v>1697109</v>
      </c>
      <c r="M77" s="58">
        <f t="shared" si="35"/>
        <v>1697109</v>
      </c>
      <c r="O77" s="51"/>
    </row>
    <row r="78" spans="1:15" ht="45" customHeight="1">
      <c r="A78" s="48"/>
      <c r="B78" s="15" t="s">
        <v>113</v>
      </c>
      <c r="C78" s="2"/>
      <c r="D78" s="16"/>
      <c r="E78" s="7" t="s">
        <v>43</v>
      </c>
      <c r="F78" s="7" t="s">
        <v>7</v>
      </c>
      <c r="G78" s="7" t="s">
        <v>26</v>
      </c>
      <c r="H78" s="7" t="s">
        <v>45</v>
      </c>
      <c r="I78" s="7" t="s">
        <v>69</v>
      </c>
      <c r="J78" s="7">
        <v>323</v>
      </c>
      <c r="K78" s="58">
        <v>1697109</v>
      </c>
      <c r="L78" s="58">
        <v>1697109</v>
      </c>
      <c r="M78" s="58">
        <v>1697109</v>
      </c>
      <c r="O78" s="51"/>
    </row>
    <row r="79" spans="1:15" ht="80.25" customHeight="1">
      <c r="A79" s="48" t="s">
        <v>142</v>
      </c>
      <c r="B79" s="15" t="s">
        <v>70</v>
      </c>
      <c r="C79" s="2" t="s">
        <v>100</v>
      </c>
      <c r="D79" s="16" t="s">
        <v>96</v>
      </c>
      <c r="E79" s="7" t="s">
        <v>43</v>
      </c>
      <c r="F79" s="7" t="s">
        <v>7</v>
      </c>
      <c r="G79" s="7" t="s">
        <v>26</v>
      </c>
      <c r="H79" s="7" t="s">
        <v>45</v>
      </c>
      <c r="I79" s="7" t="s">
        <v>71</v>
      </c>
      <c r="J79" s="10" t="s">
        <v>0</v>
      </c>
      <c r="K79" s="58">
        <f>K80</f>
        <v>19373760</v>
      </c>
      <c r="L79" s="58">
        <f t="shared" ref="L79:M79" si="36">L80</f>
        <v>19686240</v>
      </c>
      <c r="M79" s="58">
        <f t="shared" si="36"/>
        <v>19686240</v>
      </c>
    </row>
    <row r="80" spans="1:15" ht="59.25" customHeight="1">
      <c r="A80" s="48"/>
      <c r="B80" s="15" t="s">
        <v>22</v>
      </c>
      <c r="C80" s="16"/>
      <c r="D80" s="16"/>
      <c r="E80" s="7" t="s">
        <v>43</v>
      </c>
      <c r="F80" s="7" t="s">
        <v>7</v>
      </c>
      <c r="G80" s="7" t="s">
        <v>26</v>
      </c>
      <c r="H80" s="7" t="s">
        <v>45</v>
      </c>
      <c r="I80" s="7" t="s">
        <v>71</v>
      </c>
      <c r="J80" s="7" t="s">
        <v>23</v>
      </c>
      <c r="K80" s="58">
        <f>K81+K83</f>
        <v>19373760</v>
      </c>
      <c r="L80" s="58">
        <f t="shared" ref="L80:M80" si="37">L81+L83</f>
        <v>19686240</v>
      </c>
      <c r="M80" s="58">
        <f t="shared" si="37"/>
        <v>19686240</v>
      </c>
    </row>
    <row r="81" spans="1:16">
      <c r="A81" s="48"/>
      <c r="B81" s="15" t="s">
        <v>24</v>
      </c>
      <c r="C81" s="2"/>
      <c r="D81" s="16"/>
      <c r="E81" s="7" t="s">
        <v>43</v>
      </c>
      <c r="F81" s="7" t="s">
        <v>7</v>
      </c>
      <c r="G81" s="7" t="s">
        <v>26</v>
      </c>
      <c r="H81" s="7" t="s">
        <v>45</v>
      </c>
      <c r="I81" s="7" t="s">
        <v>71</v>
      </c>
      <c r="J81" s="7" t="s">
        <v>25</v>
      </c>
      <c r="K81" s="58">
        <f>K82</f>
        <v>14061600</v>
      </c>
      <c r="L81" s="58">
        <f t="shared" ref="L81:M81" si="38">L82</f>
        <v>14374080</v>
      </c>
      <c r="M81" s="58">
        <f t="shared" si="38"/>
        <v>14374080</v>
      </c>
    </row>
    <row r="82" spans="1:16">
      <c r="A82" s="48"/>
      <c r="B82" s="15" t="s">
        <v>101</v>
      </c>
      <c r="C82" s="2"/>
      <c r="D82" s="16"/>
      <c r="E82" s="7" t="s">
        <v>43</v>
      </c>
      <c r="F82" s="7" t="s">
        <v>7</v>
      </c>
      <c r="G82" s="7" t="s">
        <v>26</v>
      </c>
      <c r="H82" s="7" t="s">
        <v>45</v>
      </c>
      <c r="I82" s="7" t="s">
        <v>71</v>
      </c>
      <c r="J82" s="7">
        <v>612</v>
      </c>
      <c r="K82" s="58">
        <f>10800000+3261600</f>
        <v>14061600</v>
      </c>
      <c r="L82" s="58">
        <f>11040000+3334080</f>
        <v>14374080</v>
      </c>
      <c r="M82" s="58">
        <f>11040000+3334080</f>
        <v>14374080</v>
      </c>
    </row>
    <row r="83" spans="1:16">
      <c r="A83" s="48"/>
      <c r="B83" s="15" t="s">
        <v>35</v>
      </c>
      <c r="C83" s="2"/>
      <c r="D83" s="16"/>
      <c r="E83" s="7" t="s">
        <v>43</v>
      </c>
      <c r="F83" s="7" t="s">
        <v>7</v>
      </c>
      <c r="G83" s="7" t="s">
        <v>26</v>
      </c>
      <c r="H83" s="7" t="s">
        <v>45</v>
      </c>
      <c r="I83" s="7" t="s">
        <v>71</v>
      </c>
      <c r="J83" s="7" t="s">
        <v>36</v>
      </c>
      <c r="K83" s="58">
        <f>K84</f>
        <v>5312160</v>
      </c>
      <c r="L83" s="58">
        <f t="shared" ref="L83:M83" si="39">L84</f>
        <v>5312160</v>
      </c>
      <c r="M83" s="58">
        <f t="shared" si="39"/>
        <v>5312160</v>
      </c>
    </row>
    <row r="84" spans="1:16">
      <c r="A84" s="48"/>
      <c r="B84" s="15" t="s">
        <v>104</v>
      </c>
      <c r="C84" s="2"/>
      <c r="D84" s="16"/>
      <c r="E84" s="7" t="s">
        <v>43</v>
      </c>
      <c r="F84" s="7" t="s">
        <v>7</v>
      </c>
      <c r="G84" s="7" t="s">
        <v>26</v>
      </c>
      <c r="H84" s="7" t="s">
        <v>45</v>
      </c>
      <c r="I84" s="7" t="s">
        <v>71</v>
      </c>
      <c r="J84" s="7">
        <v>622</v>
      </c>
      <c r="K84" s="58">
        <f>4080000+1232160</f>
        <v>5312160</v>
      </c>
      <c r="L84" s="58">
        <f>4080000+1232160</f>
        <v>5312160</v>
      </c>
      <c r="M84" s="58">
        <f>4080000+1232160</f>
        <v>5312160</v>
      </c>
    </row>
    <row r="85" spans="1:16" ht="75">
      <c r="A85" s="48" t="s">
        <v>161</v>
      </c>
      <c r="B85" s="15" t="s">
        <v>159</v>
      </c>
      <c r="C85" s="2"/>
      <c r="D85" s="15" t="s">
        <v>96</v>
      </c>
      <c r="E85" s="7">
        <v>55</v>
      </c>
      <c r="F85" s="7">
        <v>0</v>
      </c>
      <c r="G85" s="7">
        <v>12</v>
      </c>
      <c r="H85" s="7">
        <v>855</v>
      </c>
      <c r="I85" s="7" t="s">
        <v>152</v>
      </c>
      <c r="J85" s="7"/>
      <c r="K85" s="58">
        <f>K86</f>
        <v>859320</v>
      </c>
      <c r="L85" s="58">
        <f t="shared" ref="L85:M85" si="40">L86</f>
        <v>859320</v>
      </c>
      <c r="M85" s="58">
        <f t="shared" si="40"/>
        <v>859320</v>
      </c>
    </row>
    <row r="86" spans="1:16">
      <c r="A86" s="48"/>
      <c r="B86" s="15" t="s">
        <v>160</v>
      </c>
      <c r="C86" s="2"/>
      <c r="D86" s="15"/>
      <c r="E86" s="7">
        <v>55</v>
      </c>
      <c r="F86" s="7">
        <v>0</v>
      </c>
      <c r="G86" s="7">
        <v>12</v>
      </c>
      <c r="H86" s="7">
        <v>855</v>
      </c>
      <c r="I86" s="7" t="s">
        <v>152</v>
      </c>
      <c r="J86" s="7">
        <v>600</v>
      </c>
      <c r="K86" s="58">
        <f>K87+K88</f>
        <v>859320</v>
      </c>
      <c r="L86" s="58">
        <f t="shared" ref="L86:M86" si="41">L87+L88</f>
        <v>859320</v>
      </c>
      <c r="M86" s="58">
        <f t="shared" si="41"/>
        <v>859320</v>
      </c>
    </row>
    <row r="87" spans="1:16">
      <c r="A87" s="48"/>
      <c r="B87" s="15" t="s">
        <v>101</v>
      </c>
      <c r="C87" s="2"/>
      <c r="D87" s="15"/>
      <c r="E87" s="7">
        <v>55</v>
      </c>
      <c r="F87" s="7">
        <v>0</v>
      </c>
      <c r="G87" s="7">
        <v>12</v>
      </c>
      <c r="H87" s="7">
        <v>855</v>
      </c>
      <c r="I87" s="7" t="s">
        <v>153</v>
      </c>
      <c r="J87" s="7">
        <v>610</v>
      </c>
      <c r="K87" s="58">
        <v>624960</v>
      </c>
      <c r="L87" s="58">
        <v>624960</v>
      </c>
      <c r="M87" s="58">
        <v>624960</v>
      </c>
    </row>
    <row r="88" spans="1:16">
      <c r="A88" s="48"/>
      <c r="B88" s="15" t="s">
        <v>104</v>
      </c>
      <c r="C88" s="2"/>
      <c r="D88" s="15"/>
      <c r="E88" s="7">
        <v>55</v>
      </c>
      <c r="F88" s="7">
        <v>0</v>
      </c>
      <c r="G88" s="7">
        <v>12</v>
      </c>
      <c r="H88" s="7">
        <v>855</v>
      </c>
      <c r="I88" s="7" t="s">
        <v>154</v>
      </c>
      <c r="J88" s="7">
        <v>620</v>
      </c>
      <c r="K88" s="58">
        <v>234360</v>
      </c>
      <c r="L88" s="58">
        <v>234360</v>
      </c>
      <c r="M88" s="58">
        <v>234360</v>
      </c>
    </row>
    <row r="89" spans="1:16" ht="44.25" customHeight="1">
      <c r="A89" s="48">
        <v>3</v>
      </c>
      <c r="B89" s="8" t="s">
        <v>72</v>
      </c>
      <c r="C89" s="64"/>
      <c r="D89" s="9"/>
      <c r="E89" s="5" t="s">
        <v>43</v>
      </c>
      <c r="F89" s="5" t="s">
        <v>7</v>
      </c>
      <c r="G89" s="5" t="s">
        <v>33</v>
      </c>
      <c r="H89" s="10" t="s">
        <v>0</v>
      </c>
      <c r="I89" s="10" t="s">
        <v>0</v>
      </c>
      <c r="J89" s="10" t="s">
        <v>0</v>
      </c>
      <c r="K89" s="57">
        <f>K90</f>
        <v>35558314.649999999</v>
      </c>
      <c r="L89" s="57">
        <f t="shared" ref="L89:M89" si="42">L90</f>
        <v>36784579.170000002</v>
      </c>
      <c r="M89" s="57">
        <f t="shared" si="42"/>
        <v>39570434.82</v>
      </c>
    </row>
    <row r="90" spans="1:16" ht="44.25" customHeight="1">
      <c r="A90" s="48"/>
      <c r="B90" s="8" t="s">
        <v>44</v>
      </c>
      <c r="C90" s="9"/>
      <c r="D90" s="9"/>
      <c r="E90" s="5" t="s">
        <v>43</v>
      </c>
      <c r="F90" s="5" t="s">
        <v>7</v>
      </c>
      <c r="G90" s="5" t="s">
        <v>33</v>
      </c>
      <c r="H90" s="5" t="s">
        <v>45</v>
      </c>
      <c r="I90" s="13" t="s">
        <v>0</v>
      </c>
      <c r="J90" s="13" t="s">
        <v>0</v>
      </c>
      <c r="K90" s="57">
        <f>K91</f>
        <v>35558314.649999999</v>
      </c>
      <c r="L90" s="57">
        <f>L91+L156</f>
        <v>36784579.170000002</v>
      </c>
      <c r="M90" s="57">
        <f>M91+M156</f>
        <v>39570434.82</v>
      </c>
    </row>
    <row r="91" spans="1:16" ht="56.25">
      <c r="A91" s="48" t="s">
        <v>143</v>
      </c>
      <c r="B91" s="15" t="s">
        <v>73</v>
      </c>
      <c r="C91" s="16" t="s">
        <v>100</v>
      </c>
      <c r="D91" s="16" t="s">
        <v>98</v>
      </c>
      <c r="E91" s="7" t="s">
        <v>43</v>
      </c>
      <c r="F91" s="7" t="s">
        <v>7</v>
      </c>
      <c r="G91" s="7" t="s">
        <v>33</v>
      </c>
      <c r="H91" s="7" t="s">
        <v>45</v>
      </c>
      <c r="I91" s="7" t="s">
        <v>74</v>
      </c>
      <c r="J91" s="10" t="s">
        <v>0</v>
      </c>
      <c r="K91" s="58">
        <f>K92</f>
        <v>35558314.649999999</v>
      </c>
      <c r="L91" s="58">
        <f t="shared" ref="L91:M91" si="43">L92</f>
        <v>36784579.170000002</v>
      </c>
      <c r="M91" s="58">
        <f t="shared" si="43"/>
        <v>39570434.82</v>
      </c>
    </row>
    <row r="92" spans="1:16" ht="56.25">
      <c r="A92" s="48"/>
      <c r="B92" s="15" t="s">
        <v>22</v>
      </c>
      <c r="C92" s="16"/>
      <c r="D92" s="16"/>
      <c r="E92" s="7" t="s">
        <v>43</v>
      </c>
      <c r="F92" s="7" t="s">
        <v>7</v>
      </c>
      <c r="G92" s="7" t="s">
        <v>33</v>
      </c>
      <c r="H92" s="7" t="s">
        <v>45</v>
      </c>
      <c r="I92" s="7" t="s">
        <v>74</v>
      </c>
      <c r="J92" s="7" t="s">
        <v>23</v>
      </c>
      <c r="K92" s="58">
        <f>K93+K95</f>
        <v>35558314.649999999</v>
      </c>
      <c r="L92" s="58">
        <f>L93+L95</f>
        <v>36784579.170000002</v>
      </c>
      <c r="M92" s="58">
        <f>M93+M95</f>
        <v>39570434.82</v>
      </c>
    </row>
    <row r="93" spans="1:16">
      <c r="A93" s="48"/>
      <c r="B93" s="15" t="s">
        <v>24</v>
      </c>
      <c r="C93" s="2"/>
      <c r="D93" s="16"/>
      <c r="E93" s="7" t="s">
        <v>43</v>
      </c>
      <c r="F93" s="7" t="s">
        <v>7</v>
      </c>
      <c r="G93" s="7" t="s">
        <v>33</v>
      </c>
      <c r="H93" s="7" t="s">
        <v>45</v>
      </c>
      <c r="I93" s="7" t="s">
        <v>74</v>
      </c>
      <c r="J93" s="7" t="s">
        <v>25</v>
      </c>
      <c r="K93" s="58">
        <f>K94</f>
        <v>24269762.579999998</v>
      </c>
      <c r="L93" s="58">
        <f t="shared" ref="L93:M93" si="44">L94</f>
        <v>24773769.030000001</v>
      </c>
      <c r="M93" s="58">
        <f t="shared" si="44"/>
        <v>27080917.890000001</v>
      </c>
    </row>
    <row r="94" spans="1:16" ht="93.75">
      <c r="A94" s="48"/>
      <c r="B94" s="15" t="s">
        <v>102</v>
      </c>
      <c r="C94" s="2"/>
      <c r="D94" s="16"/>
      <c r="E94" s="7" t="s">
        <v>43</v>
      </c>
      <c r="F94" s="7" t="s">
        <v>7</v>
      </c>
      <c r="G94" s="7" t="s">
        <v>33</v>
      </c>
      <c r="H94" s="7" t="s">
        <v>45</v>
      </c>
      <c r="I94" s="7" t="s">
        <v>74</v>
      </c>
      <c r="J94" s="7">
        <v>611</v>
      </c>
      <c r="K94" s="58">
        <f>1500000+22769762.58</f>
        <v>24269762.579999998</v>
      </c>
      <c r="L94" s="58">
        <f>400000+24373769.03</f>
        <v>24773769.030000001</v>
      </c>
      <c r="M94" s="58">
        <f>400000+26680917.89</f>
        <v>27080917.890000001</v>
      </c>
      <c r="P94" s="17"/>
    </row>
    <row r="95" spans="1:16">
      <c r="A95" s="48"/>
      <c r="B95" s="15" t="s">
        <v>35</v>
      </c>
      <c r="C95" s="2"/>
      <c r="D95" s="16"/>
      <c r="E95" s="7" t="s">
        <v>43</v>
      </c>
      <c r="F95" s="7" t="s">
        <v>7</v>
      </c>
      <c r="G95" s="7" t="s">
        <v>33</v>
      </c>
      <c r="H95" s="7" t="s">
        <v>45</v>
      </c>
      <c r="I95" s="7" t="s">
        <v>74</v>
      </c>
      <c r="J95" s="7" t="s">
        <v>36</v>
      </c>
      <c r="K95" s="58">
        <f>K96</f>
        <v>11288552.069999998</v>
      </c>
      <c r="L95" s="58">
        <f t="shared" ref="L95:M95" si="45">L96</f>
        <v>12010810.140000001</v>
      </c>
      <c r="M95" s="58">
        <f t="shared" si="45"/>
        <v>12489516.93</v>
      </c>
    </row>
    <row r="96" spans="1:16" ht="93.75">
      <c r="A96" s="48"/>
      <c r="B96" s="15" t="s">
        <v>103</v>
      </c>
      <c r="C96" s="2"/>
      <c r="D96" s="16"/>
      <c r="E96" s="7" t="s">
        <v>43</v>
      </c>
      <c r="F96" s="7" t="s">
        <v>7</v>
      </c>
      <c r="G96" s="7" t="s">
        <v>33</v>
      </c>
      <c r="H96" s="7" t="s">
        <v>45</v>
      </c>
      <c r="I96" s="7" t="s">
        <v>74</v>
      </c>
      <c r="J96" s="7">
        <v>621</v>
      </c>
      <c r="K96" s="58">
        <f>10848431.87+440120.2</f>
        <v>11288552.069999998</v>
      </c>
      <c r="L96" s="58">
        <f>12010810.14+0</f>
        <v>12010810.140000001</v>
      </c>
      <c r="M96" s="58">
        <v>12489516.93</v>
      </c>
      <c r="P96" s="17"/>
    </row>
    <row r="97" spans="1:16" ht="69" customHeight="1">
      <c r="A97" s="48">
        <v>4</v>
      </c>
      <c r="B97" s="8" t="s">
        <v>77</v>
      </c>
      <c r="C97" s="9"/>
      <c r="D97" s="9"/>
      <c r="E97" s="5" t="s">
        <v>43</v>
      </c>
      <c r="F97" s="5" t="s">
        <v>7</v>
      </c>
      <c r="G97" s="5" t="s">
        <v>78</v>
      </c>
      <c r="H97" s="10" t="s">
        <v>0</v>
      </c>
      <c r="I97" s="10" t="s">
        <v>0</v>
      </c>
      <c r="J97" s="10" t="s">
        <v>0</v>
      </c>
      <c r="K97" s="57">
        <f>K98</f>
        <v>31756233</v>
      </c>
      <c r="L97" s="57">
        <f t="shared" ref="L97:M97" si="46">L98</f>
        <v>29645929.539999999</v>
      </c>
      <c r="M97" s="57">
        <f t="shared" si="46"/>
        <v>31478902.579999998</v>
      </c>
    </row>
    <row r="98" spans="1:16" s="24" customFormat="1" ht="69" customHeight="1">
      <c r="A98" s="48"/>
      <c r="B98" s="8" t="s">
        <v>44</v>
      </c>
      <c r="C98" s="9"/>
      <c r="D98" s="9"/>
      <c r="E98" s="5" t="s">
        <v>43</v>
      </c>
      <c r="F98" s="5" t="s">
        <v>7</v>
      </c>
      <c r="G98" s="5" t="s">
        <v>78</v>
      </c>
      <c r="H98" s="5" t="s">
        <v>45</v>
      </c>
      <c r="I98" s="13" t="s">
        <v>0</v>
      </c>
      <c r="J98" s="13" t="s">
        <v>0</v>
      </c>
      <c r="K98" s="57">
        <f>K99+K103+K107</f>
        <v>31756233</v>
      </c>
      <c r="L98" s="57">
        <f>L99+L103+L107</f>
        <v>29645929.539999999</v>
      </c>
      <c r="M98" s="57">
        <f t="shared" ref="M98" si="47">M99+M103+M107</f>
        <v>31478902.579999998</v>
      </c>
    </row>
    <row r="99" spans="1:16" ht="56.25">
      <c r="A99" s="48" t="s">
        <v>144</v>
      </c>
      <c r="B99" s="15" t="s">
        <v>79</v>
      </c>
      <c r="C99" s="16" t="s">
        <v>100</v>
      </c>
      <c r="D99" s="16" t="s">
        <v>98</v>
      </c>
      <c r="E99" s="7" t="s">
        <v>43</v>
      </c>
      <c r="F99" s="7" t="s">
        <v>7</v>
      </c>
      <c r="G99" s="7" t="s">
        <v>78</v>
      </c>
      <c r="H99" s="7" t="s">
        <v>45</v>
      </c>
      <c r="I99" s="7" t="s">
        <v>80</v>
      </c>
      <c r="J99" s="10" t="s">
        <v>0</v>
      </c>
      <c r="K99" s="58">
        <f>K100</f>
        <v>27798647</v>
      </c>
      <c r="L99" s="58">
        <f t="shared" ref="L99:M101" si="48">L100</f>
        <v>25446255.539999999</v>
      </c>
      <c r="M99" s="58">
        <f t="shared" si="48"/>
        <v>26939255.579999998</v>
      </c>
    </row>
    <row r="100" spans="1:16" ht="56.25">
      <c r="A100" s="48"/>
      <c r="B100" s="15" t="s">
        <v>22</v>
      </c>
      <c r="C100" s="16"/>
      <c r="D100" s="16"/>
      <c r="E100" s="7" t="s">
        <v>43</v>
      </c>
      <c r="F100" s="7" t="s">
        <v>7</v>
      </c>
      <c r="G100" s="7" t="s">
        <v>78</v>
      </c>
      <c r="H100" s="7" t="s">
        <v>45</v>
      </c>
      <c r="I100" s="7" t="s">
        <v>80</v>
      </c>
      <c r="J100" s="7" t="s">
        <v>23</v>
      </c>
      <c r="K100" s="58">
        <f>K101</f>
        <v>27798647</v>
      </c>
      <c r="L100" s="58">
        <f t="shared" si="48"/>
        <v>25446255.539999999</v>
      </c>
      <c r="M100" s="58">
        <f t="shared" si="48"/>
        <v>26939255.579999998</v>
      </c>
    </row>
    <row r="101" spans="1:16">
      <c r="A101" s="48"/>
      <c r="B101" s="15" t="s">
        <v>24</v>
      </c>
      <c r="C101" s="2"/>
      <c r="D101" s="16"/>
      <c r="E101" s="7" t="s">
        <v>43</v>
      </c>
      <c r="F101" s="7" t="s">
        <v>7</v>
      </c>
      <c r="G101" s="7" t="s">
        <v>78</v>
      </c>
      <c r="H101" s="7" t="s">
        <v>45</v>
      </c>
      <c r="I101" s="7" t="s">
        <v>80</v>
      </c>
      <c r="J101" s="7" t="s">
        <v>25</v>
      </c>
      <c r="K101" s="58">
        <f>K102</f>
        <v>27798647</v>
      </c>
      <c r="L101" s="58">
        <f t="shared" si="48"/>
        <v>25446255.539999999</v>
      </c>
      <c r="M101" s="58">
        <f t="shared" si="48"/>
        <v>26939255.579999998</v>
      </c>
    </row>
    <row r="102" spans="1:16" ht="93.75">
      <c r="A102" s="48"/>
      <c r="B102" s="15" t="s">
        <v>102</v>
      </c>
      <c r="C102" s="2"/>
      <c r="D102" s="16"/>
      <c r="E102" s="7" t="s">
        <v>43</v>
      </c>
      <c r="F102" s="7" t="s">
        <v>7</v>
      </c>
      <c r="G102" s="7" t="s">
        <v>78</v>
      </c>
      <c r="H102" s="7" t="s">
        <v>45</v>
      </c>
      <c r="I102" s="7" t="s">
        <v>80</v>
      </c>
      <c r="J102" s="7">
        <v>611</v>
      </c>
      <c r="K102" s="58">
        <f>23748197+4050450</f>
        <v>27798647</v>
      </c>
      <c r="L102" s="58">
        <f>24096255.54+1350000</f>
        <v>25446255.539999999</v>
      </c>
      <c r="M102" s="58">
        <f>26939255.58+0</f>
        <v>26939255.579999998</v>
      </c>
      <c r="P102" s="17"/>
    </row>
    <row r="103" spans="1:16" ht="56.25">
      <c r="A103" s="48"/>
      <c r="B103" s="15" t="s">
        <v>81</v>
      </c>
      <c r="C103" s="2" t="s">
        <v>100</v>
      </c>
      <c r="D103" s="16" t="s">
        <v>98</v>
      </c>
      <c r="E103" s="7" t="s">
        <v>43</v>
      </c>
      <c r="F103" s="7" t="s">
        <v>7</v>
      </c>
      <c r="G103" s="7" t="s">
        <v>78</v>
      </c>
      <c r="H103" s="7" t="s">
        <v>45</v>
      </c>
      <c r="I103" s="7" t="s">
        <v>34</v>
      </c>
      <c r="J103" s="10" t="s">
        <v>0</v>
      </c>
      <c r="K103" s="58">
        <f>K104</f>
        <v>3602536</v>
      </c>
      <c r="L103" s="58">
        <f t="shared" ref="L103:M103" si="49">L104</f>
        <v>3816568</v>
      </c>
      <c r="M103" s="58">
        <f t="shared" si="49"/>
        <v>4125123</v>
      </c>
    </row>
    <row r="104" spans="1:16" ht="56.25">
      <c r="A104" s="48"/>
      <c r="B104" s="15" t="s">
        <v>22</v>
      </c>
      <c r="C104" s="16"/>
      <c r="D104" s="16"/>
      <c r="E104" s="7" t="s">
        <v>43</v>
      </c>
      <c r="F104" s="7" t="s">
        <v>7</v>
      </c>
      <c r="G104" s="7" t="s">
        <v>78</v>
      </c>
      <c r="H104" s="7" t="s">
        <v>45</v>
      </c>
      <c r="I104" s="7" t="s">
        <v>34</v>
      </c>
      <c r="J104" s="7" t="s">
        <v>23</v>
      </c>
      <c r="K104" s="58">
        <f>K106</f>
        <v>3602536</v>
      </c>
      <c r="L104" s="58">
        <f>L106</f>
        <v>3816568</v>
      </c>
      <c r="M104" s="58">
        <f>M106</f>
        <v>4125123</v>
      </c>
    </row>
    <row r="105" spans="1:16">
      <c r="A105" s="48"/>
      <c r="B105" s="15" t="s">
        <v>24</v>
      </c>
      <c r="C105" s="2"/>
      <c r="D105" s="16"/>
      <c r="E105" s="7" t="s">
        <v>43</v>
      </c>
      <c r="F105" s="7" t="s">
        <v>7</v>
      </c>
      <c r="G105" s="7" t="s">
        <v>78</v>
      </c>
      <c r="H105" s="7" t="s">
        <v>45</v>
      </c>
      <c r="I105" s="7" t="s">
        <v>34</v>
      </c>
      <c r="J105" s="7" t="s">
        <v>25</v>
      </c>
      <c r="K105" s="58">
        <f>K106</f>
        <v>3602536</v>
      </c>
      <c r="L105" s="58">
        <f t="shared" ref="L105:M105" si="50">L106</f>
        <v>3816568</v>
      </c>
      <c r="M105" s="58">
        <f t="shared" si="50"/>
        <v>4125123</v>
      </c>
    </row>
    <row r="106" spans="1:16" ht="93.75">
      <c r="A106" s="48"/>
      <c r="B106" s="15" t="s">
        <v>102</v>
      </c>
      <c r="C106" s="2"/>
      <c r="D106" s="16"/>
      <c r="E106" s="7" t="s">
        <v>43</v>
      </c>
      <c r="F106" s="7" t="s">
        <v>7</v>
      </c>
      <c r="G106" s="7" t="s">
        <v>78</v>
      </c>
      <c r="H106" s="7" t="s">
        <v>45</v>
      </c>
      <c r="I106" s="7" t="s">
        <v>34</v>
      </c>
      <c r="J106" s="7">
        <v>611</v>
      </c>
      <c r="K106" s="58">
        <f>3602536</f>
        <v>3602536</v>
      </c>
      <c r="L106" s="58">
        <v>3816568</v>
      </c>
      <c r="M106" s="58">
        <v>4125123</v>
      </c>
      <c r="P106" s="17"/>
    </row>
    <row r="107" spans="1:16" ht="56.25">
      <c r="A107" s="48" t="s">
        <v>145</v>
      </c>
      <c r="B107" s="15" t="s">
        <v>37</v>
      </c>
      <c r="C107" s="2" t="s">
        <v>100</v>
      </c>
      <c r="D107" s="16" t="s">
        <v>98</v>
      </c>
      <c r="E107" s="7" t="s">
        <v>43</v>
      </c>
      <c r="F107" s="7" t="s">
        <v>7</v>
      </c>
      <c r="G107" s="7" t="s">
        <v>78</v>
      </c>
      <c r="H107" s="7" t="s">
        <v>45</v>
      </c>
      <c r="I107" s="7" t="s">
        <v>38</v>
      </c>
      <c r="J107" s="10" t="s">
        <v>0</v>
      </c>
      <c r="K107" s="58">
        <f>K108</f>
        <v>355050</v>
      </c>
      <c r="L107" s="58">
        <f t="shared" ref="L107:M109" si="51">L108</f>
        <v>383106</v>
      </c>
      <c r="M107" s="58">
        <f t="shared" si="51"/>
        <v>414524</v>
      </c>
    </row>
    <row r="108" spans="1:16" ht="56.25">
      <c r="A108" s="48"/>
      <c r="B108" s="15" t="s">
        <v>22</v>
      </c>
      <c r="C108" s="16"/>
      <c r="D108" s="16"/>
      <c r="E108" s="7" t="s">
        <v>43</v>
      </c>
      <c r="F108" s="7" t="s">
        <v>7</v>
      </c>
      <c r="G108" s="7" t="s">
        <v>78</v>
      </c>
      <c r="H108" s="7" t="s">
        <v>45</v>
      </c>
      <c r="I108" s="7" t="s">
        <v>38</v>
      </c>
      <c r="J108" s="7" t="s">
        <v>23</v>
      </c>
      <c r="K108" s="58">
        <f>K109</f>
        <v>355050</v>
      </c>
      <c r="L108" s="58">
        <f t="shared" si="51"/>
        <v>383106</v>
      </c>
      <c r="M108" s="58">
        <f t="shared" si="51"/>
        <v>414524</v>
      </c>
    </row>
    <row r="109" spans="1:16">
      <c r="A109" s="48"/>
      <c r="B109" s="15" t="s">
        <v>24</v>
      </c>
      <c r="C109" s="2"/>
      <c r="D109" s="16"/>
      <c r="E109" s="7" t="s">
        <v>43</v>
      </c>
      <c r="F109" s="7" t="s">
        <v>7</v>
      </c>
      <c r="G109" s="7" t="s">
        <v>78</v>
      </c>
      <c r="H109" s="7" t="s">
        <v>45</v>
      </c>
      <c r="I109" s="7" t="s">
        <v>38</v>
      </c>
      <c r="J109" s="7" t="s">
        <v>25</v>
      </c>
      <c r="K109" s="58">
        <f>K110</f>
        <v>355050</v>
      </c>
      <c r="L109" s="58">
        <f t="shared" si="51"/>
        <v>383106</v>
      </c>
      <c r="M109" s="58">
        <f t="shared" si="51"/>
        <v>414524</v>
      </c>
    </row>
    <row r="110" spans="1:16" ht="93.75">
      <c r="A110" s="48"/>
      <c r="B110" s="15" t="s">
        <v>102</v>
      </c>
      <c r="C110" s="2"/>
      <c r="D110" s="16"/>
      <c r="E110" s="7" t="s">
        <v>43</v>
      </c>
      <c r="F110" s="7" t="s">
        <v>7</v>
      </c>
      <c r="G110" s="7" t="s">
        <v>78</v>
      </c>
      <c r="H110" s="7" t="s">
        <v>45</v>
      </c>
      <c r="I110" s="7" t="s">
        <v>38</v>
      </c>
      <c r="J110" s="7">
        <v>611</v>
      </c>
      <c r="K110" s="58">
        <v>355050</v>
      </c>
      <c r="L110" s="58">
        <v>383106</v>
      </c>
      <c r="M110" s="58">
        <v>414524</v>
      </c>
    </row>
    <row r="111" spans="1:16" ht="45.75" customHeight="1">
      <c r="A111" s="48">
        <v>5</v>
      </c>
      <c r="B111" s="8" t="s">
        <v>82</v>
      </c>
      <c r="C111" s="9"/>
      <c r="D111" s="9"/>
      <c r="E111" s="5" t="s">
        <v>43</v>
      </c>
      <c r="F111" s="5" t="s">
        <v>7</v>
      </c>
      <c r="G111" s="5" t="s">
        <v>83</v>
      </c>
      <c r="H111" s="10" t="s">
        <v>0</v>
      </c>
      <c r="I111" s="10" t="s">
        <v>0</v>
      </c>
      <c r="J111" s="10" t="s">
        <v>0</v>
      </c>
      <c r="K111" s="57">
        <f>K112</f>
        <v>70142796.469999999</v>
      </c>
      <c r="L111" s="57">
        <f t="shared" ref="L111:M111" si="52">L112</f>
        <v>9431987.2199999988</v>
      </c>
      <c r="M111" s="57">
        <f t="shared" si="52"/>
        <v>9270822.5199999996</v>
      </c>
    </row>
    <row r="112" spans="1:16" s="24" customFormat="1" ht="51.75" customHeight="1">
      <c r="A112" s="48"/>
      <c r="B112" s="8" t="s">
        <v>44</v>
      </c>
      <c r="C112" s="9"/>
      <c r="D112" s="9"/>
      <c r="E112" s="5" t="s">
        <v>43</v>
      </c>
      <c r="F112" s="5" t="s">
        <v>7</v>
      </c>
      <c r="G112" s="5" t="s">
        <v>83</v>
      </c>
      <c r="H112" s="5" t="s">
        <v>45</v>
      </c>
      <c r="I112" s="13" t="s">
        <v>0</v>
      </c>
      <c r="J112" s="13" t="s">
        <v>0</v>
      </c>
      <c r="K112" s="57">
        <f>K113+K117+K138+K133+K125</f>
        <v>70142796.469999999</v>
      </c>
      <c r="L112" s="57">
        <f t="shared" ref="L112:M112" si="53">L113+L117+L138+L133+L125</f>
        <v>9431987.2199999988</v>
      </c>
      <c r="M112" s="57">
        <f t="shared" si="53"/>
        <v>9270822.5199999996</v>
      </c>
    </row>
    <row r="113" spans="1:13" ht="56.25">
      <c r="A113" s="48" t="s">
        <v>146</v>
      </c>
      <c r="B113" s="15" t="s">
        <v>107</v>
      </c>
      <c r="C113" s="16" t="s">
        <v>100</v>
      </c>
      <c r="D113" s="16" t="s">
        <v>98</v>
      </c>
      <c r="E113" s="7" t="s">
        <v>43</v>
      </c>
      <c r="F113" s="7" t="s">
        <v>7</v>
      </c>
      <c r="G113" s="7" t="s">
        <v>83</v>
      </c>
      <c r="H113" s="7" t="s">
        <v>45</v>
      </c>
      <c r="I113" s="7" t="s">
        <v>41</v>
      </c>
      <c r="J113" s="10" t="s">
        <v>0</v>
      </c>
      <c r="K113" s="58">
        <f>K114</f>
        <v>100000</v>
      </c>
      <c r="L113" s="58">
        <f t="shared" ref="L113:M115" si="54">L114</f>
        <v>50000</v>
      </c>
      <c r="M113" s="58">
        <f t="shared" si="54"/>
        <v>20000</v>
      </c>
    </row>
    <row r="114" spans="1:13" ht="42.75" customHeight="1">
      <c r="A114" s="48"/>
      <c r="B114" s="15" t="s">
        <v>117</v>
      </c>
      <c r="C114" s="16"/>
      <c r="D114" s="16"/>
      <c r="E114" s="7" t="s">
        <v>43</v>
      </c>
      <c r="F114" s="7" t="s">
        <v>7</v>
      </c>
      <c r="G114" s="7" t="s">
        <v>83</v>
      </c>
      <c r="H114" s="7" t="s">
        <v>45</v>
      </c>
      <c r="I114" s="7" t="s">
        <v>41</v>
      </c>
      <c r="J114" s="7" t="s">
        <v>15</v>
      </c>
      <c r="K114" s="58">
        <f>K115</f>
        <v>100000</v>
      </c>
      <c r="L114" s="58">
        <f t="shared" si="54"/>
        <v>50000</v>
      </c>
      <c r="M114" s="58">
        <f t="shared" si="54"/>
        <v>20000</v>
      </c>
    </row>
    <row r="115" spans="1:13" ht="56.25">
      <c r="A115" s="48"/>
      <c r="B115" s="15" t="s">
        <v>16</v>
      </c>
      <c r="C115" s="2"/>
      <c r="D115" s="16"/>
      <c r="E115" s="7" t="s">
        <v>43</v>
      </c>
      <c r="F115" s="7" t="s">
        <v>7</v>
      </c>
      <c r="G115" s="7" t="s">
        <v>83</v>
      </c>
      <c r="H115" s="7" t="s">
        <v>45</v>
      </c>
      <c r="I115" s="7" t="s">
        <v>41</v>
      </c>
      <c r="J115" s="7" t="s">
        <v>17</v>
      </c>
      <c r="K115" s="58">
        <f>K116</f>
        <v>100000</v>
      </c>
      <c r="L115" s="58">
        <f t="shared" si="54"/>
        <v>50000</v>
      </c>
      <c r="M115" s="58">
        <f t="shared" si="54"/>
        <v>20000</v>
      </c>
    </row>
    <row r="116" spans="1:13" ht="21.75" customHeight="1">
      <c r="A116" s="48"/>
      <c r="B116" s="15" t="s">
        <v>106</v>
      </c>
      <c r="C116" s="2"/>
      <c r="D116" s="16"/>
      <c r="E116" s="7" t="s">
        <v>43</v>
      </c>
      <c r="F116" s="7" t="s">
        <v>7</v>
      </c>
      <c r="G116" s="7" t="s">
        <v>83</v>
      </c>
      <c r="H116" s="7" t="s">
        <v>45</v>
      </c>
      <c r="I116" s="7" t="s">
        <v>41</v>
      </c>
      <c r="J116" s="7">
        <v>244</v>
      </c>
      <c r="K116" s="58">
        <v>100000</v>
      </c>
      <c r="L116" s="58">
        <v>50000</v>
      </c>
      <c r="M116" s="58">
        <v>20000</v>
      </c>
    </row>
    <row r="117" spans="1:13" ht="83.25" customHeight="1">
      <c r="A117" s="48" t="s">
        <v>147</v>
      </c>
      <c r="B117" s="22" t="s">
        <v>84</v>
      </c>
      <c r="C117" s="2"/>
      <c r="D117" s="15"/>
      <c r="E117" s="7" t="s">
        <v>43</v>
      </c>
      <c r="F117" s="7" t="s">
        <v>7</v>
      </c>
      <c r="G117" s="7" t="s">
        <v>83</v>
      </c>
      <c r="H117" s="7" t="s">
        <v>45</v>
      </c>
      <c r="I117" s="7" t="s">
        <v>85</v>
      </c>
      <c r="J117" s="10" t="s">
        <v>0</v>
      </c>
      <c r="K117" s="58">
        <f>K118</f>
        <v>6171804.5299999993</v>
      </c>
      <c r="L117" s="58">
        <f t="shared" ref="L117:M117" si="55">L118</f>
        <v>5493407.4199999999</v>
      </c>
      <c r="M117" s="58">
        <f t="shared" si="55"/>
        <v>5250722.5199999996</v>
      </c>
    </row>
    <row r="118" spans="1:13" ht="60.75" customHeight="1">
      <c r="A118" s="48"/>
      <c r="B118" s="22" t="s">
        <v>22</v>
      </c>
      <c r="C118" s="2"/>
      <c r="D118" s="15"/>
      <c r="E118" s="7" t="s">
        <v>43</v>
      </c>
      <c r="F118" s="7" t="s">
        <v>7</v>
      </c>
      <c r="G118" s="7" t="s">
        <v>83</v>
      </c>
      <c r="H118" s="7" t="s">
        <v>45</v>
      </c>
      <c r="I118" s="7" t="s">
        <v>85</v>
      </c>
      <c r="J118" s="7" t="s">
        <v>23</v>
      </c>
      <c r="K118" s="58">
        <f>K119+K122</f>
        <v>6171804.5299999993</v>
      </c>
      <c r="L118" s="58">
        <f t="shared" ref="L118:M118" si="56">L119+L122</f>
        <v>5493407.4199999999</v>
      </c>
      <c r="M118" s="58">
        <f t="shared" si="56"/>
        <v>5250722.5199999996</v>
      </c>
    </row>
    <row r="119" spans="1:13">
      <c r="A119" s="48"/>
      <c r="B119" s="22" t="s">
        <v>24</v>
      </c>
      <c r="C119" s="2"/>
      <c r="D119" s="15"/>
      <c r="E119" s="7" t="s">
        <v>43</v>
      </c>
      <c r="F119" s="7" t="s">
        <v>7</v>
      </c>
      <c r="G119" s="7" t="s">
        <v>83</v>
      </c>
      <c r="H119" s="7" t="s">
        <v>45</v>
      </c>
      <c r="I119" s="7" t="s">
        <v>85</v>
      </c>
      <c r="J119" s="7" t="s">
        <v>25</v>
      </c>
      <c r="K119" s="58">
        <f>K120+K121</f>
        <v>4801491.3</v>
      </c>
      <c r="L119" s="58">
        <f t="shared" ref="L119:M119" si="57">L120+L121</f>
        <v>4273717.32</v>
      </c>
      <c r="M119" s="58">
        <f t="shared" si="57"/>
        <v>4084915.26</v>
      </c>
    </row>
    <row r="120" spans="1:13" ht="56.25" customHeight="1">
      <c r="A120" s="48"/>
      <c r="B120" s="76" t="s">
        <v>101</v>
      </c>
      <c r="C120" s="78" t="s">
        <v>100</v>
      </c>
      <c r="D120" s="15" t="s">
        <v>98</v>
      </c>
      <c r="E120" s="7" t="s">
        <v>43</v>
      </c>
      <c r="F120" s="7" t="s">
        <v>7</v>
      </c>
      <c r="G120" s="7" t="s">
        <v>83</v>
      </c>
      <c r="H120" s="7" t="s">
        <v>45</v>
      </c>
      <c r="I120" s="7" t="s">
        <v>85</v>
      </c>
      <c r="J120" s="7">
        <v>612</v>
      </c>
      <c r="K120" s="58">
        <v>48014.91</v>
      </c>
      <c r="L120" s="58">
        <v>42737.17</v>
      </c>
      <c r="M120" s="58">
        <v>40849.15</v>
      </c>
    </row>
    <row r="121" spans="1:13" ht="56.25">
      <c r="A121" s="48"/>
      <c r="B121" s="77"/>
      <c r="C121" s="79"/>
      <c r="D121" s="15" t="s">
        <v>96</v>
      </c>
      <c r="E121" s="7" t="s">
        <v>43</v>
      </c>
      <c r="F121" s="7" t="s">
        <v>7</v>
      </c>
      <c r="G121" s="7" t="s">
        <v>83</v>
      </c>
      <c r="H121" s="7" t="s">
        <v>45</v>
      </c>
      <c r="I121" s="7" t="s">
        <v>85</v>
      </c>
      <c r="J121" s="7">
        <v>612</v>
      </c>
      <c r="K121" s="58">
        <v>4753476.3899999997</v>
      </c>
      <c r="L121" s="58">
        <v>4230980.1500000004</v>
      </c>
      <c r="M121" s="58">
        <v>4044066.11</v>
      </c>
    </row>
    <row r="122" spans="1:13">
      <c r="A122" s="48"/>
      <c r="B122" s="22" t="s">
        <v>35</v>
      </c>
      <c r="C122" s="1"/>
      <c r="D122" s="15"/>
      <c r="E122" s="7" t="s">
        <v>43</v>
      </c>
      <c r="F122" s="7" t="s">
        <v>7</v>
      </c>
      <c r="G122" s="7" t="s">
        <v>83</v>
      </c>
      <c r="H122" s="7" t="s">
        <v>45</v>
      </c>
      <c r="I122" s="7" t="s">
        <v>85</v>
      </c>
      <c r="J122" s="7" t="s">
        <v>36</v>
      </c>
      <c r="K122" s="58">
        <f>K123+K124</f>
        <v>1370313.23</v>
      </c>
      <c r="L122" s="58">
        <f t="shared" ref="L122:M122" si="58">L123+L124</f>
        <v>1219690.0999999999</v>
      </c>
      <c r="M122" s="58">
        <f t="shared" si="58"/>
        <v>1165807.26</v>
      </c>
    </row>
    <row r="123" spans="1:13" ht="56.25" customHeight="1">
      <c r="A123" s="48"/>
      <c r="B123" s="76" t="s">
        <v>104</v>
      </c>
      <c r="C123" s="78" t="s">
        <v>100</v>
      </c>
      <c r="D123" s="15" t="s">
        <v>98</v>
      </c>
      <c r="E123" s="7" t="s">
        <v>43</v>
      </c>
      <c r="F123" s="7" t="s">
        <v>7</v>
      </c>
      <c r="G123" s="7" t="s">
        <v>83</v>
      </c>
      <c r="H123" s="7" t="s">
        <v>45</v>
      </c>
      <c r="I123" s="7" t="s">
        <v>85</v>
      </c>
      <c r="J123" s="7">
        <v>622</v>
      </c>
      <c r="K123" s="58">
        <v>13703.13</v>
      </c>
      <c r="L123" s="58">
        <v>12196.9</v>
      </c>
      <c r="M123" s="58">
        <v>11658.07</v>
      </c>
    </row>
    <row r="124" spans="1:13" ht="56.25">
      <c r="A124" s="48"/>
      <c r="B124" s="79"/>
      <c r="C124" s="79"/>
      <c r="D124" s="20" t="s">
        <v>96</v>
      </c>
      <c r="E124" s="25" t="s">
        <v>43</v>
      </c>
      <c r="F124" s="25" t="s">
        <v>7</v>
      </c>
      <c r="G124" s="25" t="s">
        <v>83</v>
      </c>
      <c r="H124" s="25" t="s">
        <v>45</v>
      </c>
      <c r="I124" s="25" t="s">
        <v>85</v>
      </c>
      <c r="J124" s="25">
        <v>622</v>
      </c>
      <c r="K124" s="59">
        <v>1356610.1</v>
      </c>
      <c r="L124" s="59">
        <v>1207493.2</v>
      </c>
      <c r="M124" s="59">
        <v>1154149.19</v>
      </c>
    </row>
    <row r="125" spans="1:13" ht="37.5">
      <c r="A125" s="48" t="s">
        <v>148</v>
      </c>
      <c r="B125" s="22" t="s">
        <v>164</v>
      </c>
      <c r="C125" s="52"/>
      <c r="D125" s="1"/>
      <c r="E125" s="3">
        <v>55</v>
      </c>
      <c r="F125" s="3">
        <v>0</v>
      </c>
      <c r="G125" s="3">
        <v>15</v>
      </c>
      <c r="H125" s="3">
        <v>855</v>
      </c>
      <c r="I125" s="3" t="s">
        <v>151</v>
      </c>
      <c r="J125" s="3"/>
      <c r="K125" s="60">
        <f>K126</f>
        <v>2679879.7999999998</v>
      </c>
      <c r="L125" s="60">
        <f t="shared" ref="L125:M125" si="59">L126</f>
        <v>2786979.8</v>
      </c>
      <c r="M125" s="60">
        <f t="shared" si="59"/>
        <v>2898500</v>
      </c>
    </row>
    <row r="126" spans="1:13" ht="56.25">
      <c r="A126" s="48"/>
      <c r="B126" s="22" t="s">
        <v>22</v>
      </c>
      <c r="C126" s="52"/>
      <c r="D126" s="1"/>
      <c r="E126" s="3">
        <v>55</v>
      </c>
      <c r="F126" s="3">
        <v>0</v>
      </c>
      <c r="G126" s="3">
        <v>15</v>
      </c>
      <c r="H126" s="3">
        <v>855</v>
      </c>
      <c r="I126" s="3" t="s">
        <v>151</v>
      </c>
      <c r="J126" s="3">
        <v>600</v>
      </c>
      <c r="K126" s="60">
        <f>K127+K130</f>
        <v>2679879.7999999998</v>
      </c>
      <c r="L126" s="60">
        <f t="shared" ref="L126:M126" si="60">L127+L130</f>
        <v>2786979.8</v>
      </c>
      <c r="M126" s="60">
        <f t="shared" si="60"/>
        <v>2898500</v>
      </c>
    </row>
    <row r="127" spans="1:13">
      <c r="A127" s="48"/>
      <c r="B127" s="22" t="s">
        <v>24</v>
      </c>
      <c r="C127" s="52"/>
      <c r="D127" s="1"/>
      <c r="E127" s="3">
        <v>55</v>
      </c>
      <c r="F127" s="3">
        <v>0</v>
      </c>
      <c r="G127" s="3">
        <v>15</v>
      </c>
      <c r="H127" s="3">
        <v>855</v>
      </c>
      <c r="I127" s="3" t="s">
        <v>151</v>
      </c>
      <c r="J127" s="3">
        <v>610</v>
      </c>
      <c r="K127" s="60">
        <f>K128+K129</f>
        <v>1966884.04</v>
      </c>
      <c r="L127" s="60">
        <f t="shared" ref="L127:M127" si="61">L128+L129</f>
        <v>2045490.0999999999</v>
      </c>
      <c r="M127" s="60">
        <f t="shared" si="61"/>
        <v>2127338.9900000002</v>
      </c>
    </row>
    <row r="128" spans="1:13" ht="37.5">
      <c r="A128" s="48"/>
      <c r="B128" s="22" t="s">
        <v>24</v>
      </c>
      <c r="C128" s="52"/>
      <c r="D128" s="15" t="s">
        <v>98</v>
      </c>
      <c r="E128" s="3">
        <v>55</v>
      </c>
      <c r="F128" s="3">
        <v>0</v>
      </c>
      <c r="G128" s="3">
        <v>15</v>
      </c>
      <c r="H128" s="3">
        <v>855</v>
      </c>
      <c r="I128" s="3" t="s">
        <v>151</v>
      </c>
      <c r="J128" s="3">
        <v>612</v>
      </c>
      <c r="K128" s="60">
        <v>19668.84</v>
      </c>
      <c r="L128" s="60">
        <v>20454.900000000001</v>
      </c>
      <c r="M128" s="60">
        <v>21273.39</v>
      </c>
    </row>
    <row r="129" spans="1:13" ht="56.25">
      <c r="A129" s="48"/>
      <c r="B129" s="22" t="s">
        <v>24</v>
      </c>
      <c r="C129" s="52"/>
      <c r="D129" s="20" t="s">
        <v>97</v>
      </c>
      <c r="E129" s="3">
        <v>55</v>
      </c>
      <c r="F129" s="3">
        <v>0</v>
      </c>
      <c r="G129" s="3">
        <v>15</v>
      </c>
      <c r="H129" s="3">
        <v>855</v>
      </c>
      <c r="I129" s="3" t="s">
        <v>151</v>
      </c>
      <c r="J129" s="3">
        <v>612</v>
      </c>
      <c r="K129" s="60">
        <v>1947215.2</v>
      </c>
      <c r="L129" s="60">
        <v>2025035.2</v>
      </c>
      <c r="M129" s="60">
        <v>2106065.6</v>
      </c>
    </row>
    <row r="130" spans="1:13">
      <c r="A130" s="48"/>
      <c r="B130" s="22" t="s">
        <v>35</v>
      </c>
      <c r="C130" s="52"/>
      <c r="D130" s="1"/>
      <c r="E130" s="3">
        <v>55</v>
      </c>
      <c r="F130" s="3">
        <v>0</v>
      </c>
      <c r="G130" s="3">
        <v>15</v>
      </c>
      <c r="H130" s="3">
        <v>855</v>
      </c>
      <c r="I130" s="3" t="s">
        <v>151</v>
      </c>
      <c r="J130" s="3">
        <v>620</v>
      </c>
      <c r="K130" s="60">
        <f>K131+K132</f>
        <v>712995.76</v>
      </c>
      <c r="L130" s="60">
        <f t="shared" ref="L130:M130" si="62">L131+L132</f>
        <v>741489.70000000007</v>
      </c>
      <c r="M130" s="60">
        <f t="shared" si="62"/>
        <v>771161.01</v>
      </c>
    </row>
    <row r="131" spans="1:13" ht="37.5">
      <c r="A131" s="48"/>
      <c r="B131" s="22" t="s">
        <v>35</v>
      </c>
      <c r="C131" s="52"/>
      <c r="D131" s="15" t="s">
        <v>98</v>
      </c>
      <c r="E131" s="3">
        <v>55</v>
      </c>
      <c r="F131" s="3">
        <v>0</v>
      </c>
      <c r="G131" s="3">
        <v>15</v>
      </c>
      <c r="H131" s="3">
        <v>855</v>
      </c>
      <c r="I131" s="3" t="s">
        <v>151</v>
      </c>
      <c r="J131" s="3">
        <v>622</v>
      </c>
      <c r="K131" s="60">
        <v>7129.96</v>
      </c>
      <c r="L131" s="60">
        <v>7414.9</v>
      </c>
      <c r="M131" s="60">
        <v>7711.61</v>
      </c>
    </row>
    <row r="132" spans="1:13" ht="56.25">
      <c r="A132" s="48"/>
      <c r="B132" s="22" t="s">
        <v>35</v>
      </c>
      <c r="C132" s="52"/>
      <c r="D132" s="20" t="s">
        <v>97</v>
      </c>
      <c r="E132" s="3">
        <v>55</v>
      </c>
      <c r="F132" s="3">
        <v>0</v>
      </c>
      <c r="G132" s="3">
        <v>15</v>
      </c>
      <c r="H132" s="3">
        <v>855</v>
      </c>
      <c r="I132" s="3" t="s">
        <v>151</v>
      </c>
      <c r="J132" s="3">
        <v>622</v>
      </c>
      <c r="K132" s="60">
        <v>705865.8</v>
      </c>
      <c r="L132" s="60">
        <v>734074.8</v>
      </c>
      <c r="M132" s="60">
        <v>763449.4</v>
      </c>
    </row>
    <row r="133" spans="1:13" ht="37.5">
      <c r="A133" s="48" t="s">
        <v>162</v>
      </c>
      <c r="B133" s="1" t="s">
        <v>122</v>
      </c>
      <c r="C133" s="2"/>
      <c r="D133" s="1"/>
      <c r="E133" s="3">
        <v>55</v>
      </c>
      <c r="F133" s="3">
        <v>0</v>
      </c>
      <c r="G133" s="3">
        <v>15</v>
      </c>
      <c r="H133" s="3">
        <v>855</v>
      </c>
      <c r="I133" s="3" t="s">
        <v>121</v>
      </c>
      <c r="J133" s="3"/>
      <c r="K133" s="60">
        <f t="shared" ref="K133:M133" si="63">K134</f>
        <v>60089512.140000001</v>
      </c>
      <c r="L133" s="60">
        <f t="shared" si="63"/>
        <v>0</v>
      </c>
      <c r="M133" s="60">
        <f t="shared" si="63"/>
        <v>0</v>
      </c>
    </row>
    <row r="134" spans="1:13" ht="56.25">
      <c r="A134" s="48"/>
      <c r="B134" s="1" t="s">
        <v>22</v>
      </c>
      <c r="C134" s="2"/>
      <c r="D134" s="1"/>
      <c r="E134" s="3">
        <v>55</v>
      </c>
      <c r="F134" s="3">
        <v>0</v>
      </c>
      <c r="G134" s="3">
        <v>15</v>
      </c>
      <c r="H134" s="3">
        <v>855</v>
      </c>
      <c r="I134" s="3" t="s">
        <v>121</v>
      </c>
      <c r="J134" s="3">
        <v>600</v>
      </c>
      <c r="K134" s="60">
        <f>K135</f>
        <v>60089512.140000001</v>
      </c>
      <c r="L134" s="60">
        <f>L135</f>
        <v>0</v>
      </c>
      <c r="M134" s="60">
        <v>0</v>
      </c>
    </row>
    <row r="135" spans="1:13">
      <c r="A135" s="48"/>
      <c r="B135" s="1" t="s">
        <v>24</v>
      </c>
      <c r="C135" s="2"/>
      <c r="D135" s="1"/>
      <c r="E135" s="3">
        <v>55</v>
      </c>
      <c r="F135" s="3">
        <v>0</v>
      </c>
      <c r="G135" s="3">
        <v>15</v>
      </c>
      <c r="H135" s="3">
        <v>855</v>
      </c>
      <c r="I135" s="3" t="s">
        <v>121</v>
      </c>
      <c r="J135" s="3">
        <v>610</v>
      </c>
      <c r="K135" s="60">
        <f>K137+K136</f>
        <v>60089512.140000001</v>
      </c>
      <c r="L135" s="60">
        <f>L137+L136</f>
        <v>0</v>
      </c>
      <c r="M135" s="60">
        <v>0</v>
      </c>
    </row>
    <row r="136" spans="1:13" ht="56.25" customHeight="1">
      <c r="A136" s="48"/>
      <c r="B136" s="78" t="s">
        <v>101</v>
      </c>
      <c r="C136" s="78" t="s">
        <v>100</v>
      </c>
      <c r="D136" s="1" t="s">
        <v>98</v>
      </c>
      <c r="E136" s="3">
        <v>55</v>
      </c>
      <c r="F136" s="3">
        <v>0</v>
      </c>
      <c r="G136" s="3">
        <v>15</v>
      </c>
      <c r="H136" s="3">
        <v>855</v>
      </c>
      <c r="I136" s="3" t="s">
        <v>121</v>
      </c>
      <c r="J136" s="3">
        <v>612</v>
      </c>
      <c r="K136" s="60">
        <v>600895.12</v>
      </c>
      <c r="L136" s="60">
        <v>0</v>
      </c>
      <c r="M136" s="60">
        <v>0</v>
      </c>
    </row>
    <row r="137" spans="1:13" ht="64.5" customHeight="1">
      <c r="A137" s="48"/>
      <c r="B137" s="79"/>
      <c r="C137" s="79"/>
      <c r="D137" s="1" t="s">
        <v>97</v>
      </c>
      <c r="E137" s="3">
        <v>55</v>
      </c>
      <c r="F137" s="3">
        <v>0</v>
      </c>
      <c r="G137" s="3">
        <v>15</v>
      </c>
      <c r="H137" s="3">
        <v>855</v>
      </c>
      <c r="I137" s="3" t="s">
        <v>121</v>
      </c>
      <c r="J137" s="3">
        <v>612</v>
      </c>
      <c r="K137" s="60">
        <v>59488617.020000003</v>
      </c>
      <c r="L137" s="60">
        <v>0</v>
      </c>
      <c r="M137" s="60">
        <v>0</v>
      </c>
    </row>
    <row r="138" spans="1:13" ht="52.5" customHeight="1">
      <c r="A138" s="48" t="s">
        <v>163</v>
      </c>
      <c r="B138" s="18" t="s">
        <v>86</v>
      </c>
      <c r="C138" s="54"/>
      <c r="D138" s="54"/>
      <c r="E138" s="26" t="s">
        <v>43</v>
      </c>
      <c r="F138" s="26" t="s">
        <v>7</v>
      </c>
      <c r="G138" s="26" t="s">
        <v>83</v>
      </c>
      <c r="H138" s="26" t="s">
        <v>45</v>
      </c>
      <c r="I138" s="26" t="s">
        <v>87</v>
      </c>
      <c r="J138" s="27" t="s">
        <v>0</v>
      </c>
      <c r="K138" s="65">
        <f>K139</f>
        <v>1101600</v>
      </c>
      <c r="L138" s="65">
        <f t="shared" ref="L138:M138" si="64">L139</f>
        <v>1101600</v>
      </c>
      <c r="M138" s="65">
        <f t="shared" si="64"/>
        <v>1101600</v>
      </c>
    </row>
    <row r="139" spans="1:13" ht="56.25">
      <c r="A139" s="48"/>
      <c r="B139" s="15" t="s">
        <v>22</v>
      </c>
      <c r="C139" s="16"/>
      <c r="D139" s="16"/>
      <c r="E139" s="7" t="s">
        <v>43</v>
      </c>
      <c r="F139" s="7" t="s">
        <v>7</v>
      </c>
      <c r="G139" s="7" t="s">
        <v>83</v>
      </c>
      <c r="H139" s="7" t="s">
        <v>45</v>
      </c>
      <c r="I139" s="7" t="s">
        <v>87</v>
      </c>
      <c r="J139" s="7" t="s">
        <v>23</v>
      </c>
      <c r="K139" s="58">
        <f>K140+K143</f>
        <v>1101600</v>
      </c>
      <c r="L139" s="58">
        <f t="shared" ref="L139:M139" si="65">L140+L143</f>
        <v>1101600</v>
      </c>
      <c r="M139" s="58">
        <f t="shared" si="65"/>
        <v>1101600</v>
      </c>
    </row>
    <row r="140" spans="1:13">
      <c r="A140" s="48"/>
      <c r="B140" s="15" t="s">
        <v>24</v>
      </c>
      <c r="C140" s="2"/>
      <c r="D140" s="16"/>
      <c r="E140" s="7" t="s">
        <v>43</v>
      </c>
      <c r="F140" s="7" t="s">
        <v>7</v>
      </c>
      <c r="G140" s="7" t="s">
        <v>83</v>
      </c>
      <c r="H140" s="7" t="s">
        <v>45</v>
      </c>
      <c r="I140" s="7" t="s">
        <v>87</v>
      </c>
      <c r="J140" s="7" t="s">
        <v>25</v>
      </c>
      <c r="K140" s="58">
        <f>K141+K142</f>
        <v>769371.42999999993</v>
      </c>
      <c r="L140" s="58">
        <f t="shared" ref="L140:M140" si="66">L141+L142</f>
        <v>769371.42999999993</v>
      </c>
      <c r="M140" s="58">
        <f t="shared" si="66"/>
        <v>769371.42999999993</v>
      </c>
    </row>
    <row r="141" spans="1:13" ht="56.25" customHeight="1">
      <c r="A141" s="48"/>
      <c r="B141" s="70" t="s">
        <v>101</v>
      </c>
      <c r="C141" s="72" t="s">
        <v>100</v>
      </c>
      <c r="D141" s="16" t="s">
        <v>98</v>
      </c>
      <c r="E141" s="7" t="s">
        <v>43</v>
      </c>
      <c r="F141" s="7" t="s">
        <v>7</v>
      </c>
      <c r="G141" s="7" t="s">
        <v>83</v>
      </c>
      <c r="H141" s="7" t="s">
        <v>45</v>
      </c>
      <c r="I141" s="7" t="s">
        <v>87</v>
      </c>
      <c r="J141" s="7">
        <v>612</v>
      </c>
      <c r="K141" s="58">
        <v>230811.43</v>
      </c>
      <c r="L141" s="58">
        <v>230811.43</v>
      </c>
      <c r="M141" s="58">
        <v>230811.43</v>
      </c>
    </row>
    <row r="142" spans="1:13" ht="56.25">
      <c r="A142" s="48"/>
      <c r="B142" s="71"/>
      <c r="C142" s="73"/>
      <c r="D142" s="16" t="s">
        <v>97</v>
      </c>
      <c r="E142" s="7" t="s">
        <v>43</v>
      </c>
      <c r="F142" s="7" t="s">
        <v>7</v>
      </c>
      <c r="G142" s="7" t="s">
        <v>83</v>
      </c>
      <c r="H142" s="7" t="s">
        <v>45</v>
      </c>
      <c r="I142" s="7" t="s">
        <v>87</v>
      </c>
      <c r="J142" s="7">
        <v>612</v>
      </c>
      <c r="K142" s="58">
        <v>538560</v>
      </c>
      <c r="L142" s="58">
        <v>538560</v>
      </c>
      <c r="M142" s="58">
        <v>538560</v>
      </c>
    </row>
    <row r="143" spans="1:13">
      <c r="A143" s="48"/>
      <c r="B143" s="20" t="s">
        <v>35</v>
      </c>
      <c r="C143" s="2"/>
      <c r="D143" s="16"/>
      <c r="E143" s="25" t="s">
        <v>43</v>
      </c>
      <c r="F143" s="25" t="s">
        <v>7</v>
      </c>
      <c r="G143" s="25" t="s">
        <v>83</v>
      </c>
      <c r="H143" s="25" t="s">
        <v>45</v>
      </c>
      <c r="I143" s="25" t="s">
        <v>87</v>
      </c>
      <c r="J143" s="25" t="s">
        <v>36</v>
      </c>
      <c r="K143" s="58">
        <f>K144+K145</f>
        <v>332228.57</v>
      </c>
      <c r="L143" s="58">
        <f t="shared" ref="L143:M143" si="67">L144+L145</f>
        <v>332228.57</v>
      </c>
      <c r="M143" s="58">
        <f t="shared" si="67"/>
        <v>332228.57</v>
      </c>
    </row>
    <row r="144" spans="1:13" ht="56.25" customHeight="1">
      <c r="A144" s="48"/>
      <c r="B144" s="70" t="s">
        <v>104</v>
      </c>
      <c r="C144" s="72" t="s">
        <v>100</v>
      </c>
      <c r="D144" s="16" t="s">
        <v>98</v>
      </c>
      <c r="E144" s="25" t="s">
        <v>43</v>
      </c>
      <c r="F144" s="25" t="s">
        <v>7</v>
      </c>
      <c r="G144" s="25" t="s">
        <v>83</v>
      </c>
      <c r="H144" s="25" t="s">
        <v>45</v>
      </c>
      <c r="I144" s="25" t="s">
        <v>87</v>
      </c>
      <c r="J144" s="25">
        <v>622</v>
      </c>
      <c r="K144" s="58">
        <v>99668.57</v>
      </c>
      <c r="L144" s="58">
        <v>99668.57</v>
      </c>
      <c r="M144" s="58">
        <v>99668.57</v>
      </c>
    </row>
    <row r="145" spans="1:17" ht="56.25">
      <c r="A145" s="48"/>
      <c r="B145" s="74"/>
      <c r="C145" s="73"/>
      <c r="D145" s="16" t="s">
        <v>97</v>
      </c>
      <c r="E145" s="25" t="s">
        <v>43</v>
      </c>
      <c r="F145" s="25" t="s">
        <v>7</v>
      </c>
      <c r="G145" s="25" t="s">
        <v>83</v>
      </c>
      <c r="H145" s="25" t="s">
        <v>45</v>
      </c>
      <c r="I145" s="25" t="s">
        <v>87</v>
      </c>
      <c r="J145" s="25">
        <v>622</v>
      </c>
      <c r="K145" s="59">
        <v>232560</v>
      </c>
      <c r="L145" s="58">
        <v>232560</v>
      </c>
      <c r="M145" s="59">
        <v>232560</v>
      </c>
    </row>
    <row r="146" spans="1:17" s="12" customFormat="1" ht="63.75" customHeight="1">
      <c r="A146" s="48">
        <v>6</v>
      </c>
      <c r="B146" s="8" t="s">
        <v>89</v>
      </c>
      <c r="C146" s="9"/>
      <c r="D146" s="9"/>
      <c r="E146" s="5">
        <v>55</v>
      </c>
      <c r="F146" s="5">
        <v>0</v>
      </c>
      <c r="G146" s="5" t="s">
        <v>88</v>
      </c>
      <c r="H146" s="5"/>
      <c r="I146" s="5"/>
      <c r="J146" s="5"/>
      <c r="K146" s="57">
        <f>K147</f>
        <v>1512417.06</v>
      </c>
      <c r="L146" s="57">
        <f t="shared" ref="L146:M148" si="68">L147</f>
        <v>1512417.06</v>
      </c>
      <c r="M146" s="57">
        <f t="shared" si="68"/>
        <v>1512417.06</v>
      </c>
      <c r="N146" s="11"/>
    </row>
    <row r="147" spans="1:17" ht="45.75" customHeight="1">
      <c r="A147" s="48"/>
      <c r="B147" s="8" t="s">
        <v>44</v>
      </c>
      <c r="C147" s="9"/>
      <c r="D147" s="9"/>
      <c r="E147" s="5" t="s">
        <v>43</v>
      </c>
      <c r="F147" s="5" t="s">
        <v>7</v>
      </c>
      <c r="G147" s="5" t="s">
        <v>88</v>
      </c>
      <c r="H147" s="5" t="s">
        <v>45</v>
      </c>
      <c r="I147" s="13" t="s">
        <v>0</v>
      </c>
      <c r="J147" s="13" t="s">
        <v>0</v>
      </c>
      <c r="K147" s="57">
        <f>K148</f>
        <v>1512417.06</v>
      </c>
      <c r="L147" s="57">
        <f t="shared" si="68"/>
        <v>1512417.06</v>
      </c>
      <c r="M147" s="57">
        <f t="shared" si="68"/>
        <v>1512417.06</v>
      </c>
      <c r="N147" s="14"/>
      <c r="Q147" s="14"/>
    </row>
    <row r="148" spans="1:17" ht="131.25">
      <c r="A148" s="48" t="s">
        <v>149</v>
      </c>
      <c r="B148" s="15" t="s">
        <v>46</v>
      </c>
      <c r="C148" s="16" t="s">
        <v>100</v>
      </c>
      <c r="D148" s="16" t="s">
        <v>96</v>
      </c>
      <c r="E148" s="7" t="s">
        <v>43</v>
      </c>
      <c r="F148" s="7" t="s">
        <v>7</v>
      </c>
      <c r="G148" s="7" t="s">
        <v>88</v>
      </c>
      <c r="H148" s="7" t="s">
        <v>45</v>
      </c>
      <c r="I148" s="7" t="s">
        <v>47</v>
      </c>
      <c r="J148" s="10" t="s">
        <v>0</v>
      </c>
      <c r="K148" s="58">
        <f>K149</f>
        <v>1512417.06</v>
      </c>
      <c r="L148" s="58">
        <f t="shared" si="68"/>
        <v>1512417.06</v>
      </c>
      <c r="M148" s="58">
        <f t="shared" si="68"/>
        <v>1512417.06</v>
      </c>
      <c r="N148" s="14"/>
      <c r="Q148" s="14"/>
    </row>
    <row r="149" spans="1:17" ht="56.25">
      <c r="A149" s="48"/>
      <c r="B149" s="15" t="s">
        <v>22</v>
      </c>
      <c r="C149" s="16"/>
      <c r="D149" s="16"/>
      <c r="E149" s="7" t="s">
        <v>43</v>
      </c>
      <c r="F149" s="7" t="s">
        <v>7</v>
      </c>
      <c r="G149" s="7" t="s">
        <v>88</v>
      </c>
      <c r="H149" s="7" t="s">
        <v>45</v>
      </c>
      <c r="I149" s="7" t="s">
        <v>47</v>
      </c>
      <c r="J149" s="7" t="s">
        <v>23</v>
      </c>
      <c r="K149" s="58">
        <f>K150+K152</f>
        <v>1512417.06</v>
      </c>
      <c r="L149" s="58">
        <f t="shared" ref="L149:M149" si="69">L150+L152</f>
        <v>1512417.06</v>
      </c>
      <c r="M149" s="58">
        <f t="shared" si="69"/>
        <v>1512417.06</v>
      </c>
    </row>
    <row r="150" spans="1:17">
      <c r="A150" s="48"/>
      <c r="B150" s="15" t="s">
        <v>24</v>
      </c>
      <c r="C150" s="2"/>
      <c r="D150" s="16"/>
      <c r="E150" s="7" t="s">
        <v>43</v>
      </c>
      <c r="F150" s="7" t="s">
        <v>7</v>
      </c>
      <c r="G150" s="7" t="s">
        <v>88</v>
      </c>
      <c r="H150" s="7" t="s">
        <v>45</v>
      </c>
      <c r="I150" s="7" t="s">
        <v>47</v>
      </c>
      <c r="J150" s="7" t="s">
        <v>25</v>
      </c>
      <c r="K150" s="58">
        <f>K151</f>
        <v>1163397.74</v>
      </c>
      <c r="L150" s="58">
        <f t="shared" ref="L150:M150" si="70">L151</f>
        <v>1163397.74</v>
      </c>
      <c r="M150" s="58">
        <f t="shared" si="70"/>
        <v>1163397.74</v>
      </c>
    </row>
    <row r="151" spans="1:17">
      <c r="A151" s="48"/>
      <c r="B151" s="15" t="s">
        <v>101</v>
      </c>
      <c r="C151" s="2"/>
      <c r="D151" s="16"/>
      <c r="E151" s="7" t="s">
        <v>43</v>
      </c>
      <c r="F151" s="7" t="s">
        <v>7</v>
      </c>
      <c r="G151" s="7" t="s">
        <v>88</v>
      </c>
      <c r="H151" s="7" t="s">
        <v>45</v>
      </c>
      <c r="I151" s="7" t="s">
        <v>47</v>
      </c>
      <c r="J151" s="7">
        <v>612</v>
      </c>
      <c r="K151" s="58">
        <f>893547+269850.74</f>
        <v>1163397.74</v>
      </c>
      <c r="L151" s="58">
        <f>893547+269850.74</f>
        <v>1163397.74</v>
      </c>
      <c r="M151" s="58">
        <f>893547+269850.74</f>
        <v>1163397.74</v>
      </c>
      <c r="P151" s="17"/>
    </row>
    <row r="152" spans="1:17">
      <c r="A152" s="48"/>
      <c r="B152" s="15" t="s">
        <v>35</v>
      </c>
      <c r="C152" s="2"/>
      <c r="D152" s="16"/>
      <c r="E152" s="7" t="s">
        <v>43</v>
      </c>
      <c r="F152" s="7" t="s">
        <v>7</v>
      </c>
      <c r="G152" s="7" t="s">
        <v>88</v>
      </c>
      <c r="H152" s="7" t="s">
        <v>45</v>
      </c>
      <c r="I152" s="7" t="s">
        <v>47</v>
      </c>
      <c r="J152" s="7" t="s">
        <v>36</v>
      </c>
      <c r="K152" s="58">
        <f>K153</f>
        <v>349019.32</v>
      </c>
      <c r="L152" s="58">
        <f t="shared" ref="L152:M152" si="71">L153</f>
        <v>349019.32</v>
      </c>
      <c r="M152" s="58">
        <f t="shared" si="71"/>
        <v>349019.32</v>
      </c>
      <c r="N152" s="14"/>
    </row>
    <row r="153" spans="1:17" ht="29.25" customHeight="1">
      <c r="A153" s="48"/>
      <c r="B153" s="15" t="s">
        <v>104</v>
      </c>
      <c r="C153" s="2"/>
      <c r="D153" s="16"/>
      <c r="E153" s="7" t="s">
        <v>43</v>
      </c>
      <c r="F153" s="7" t="s">
        <v>7</v>
      </c>
      <c r="G153" s="7" t="s">
        <v>88</v>
      </c>
      <c r="H153" s="7" t="s">
        <v>45</v>
      </c>
      <c r="I153" s="7" t="s">
        <v>47</v>
      </c>
      <c r="J153" s="7">
        <v>622</v>
      </c>
      <c r="K153" s="58">
        <f>268064+80955.32</f>
        <v>349019.32</v>
      </c>
      <c r="L153" s="58">
        <f t="shared" ref="L153:M153" si="72">268064+80955.32</f>
        <v>349019.32</v>
      </c>
      <c r="M153" s="58">
        <f t="shared" si="72"/>
        <v>349019.32</v>
      </c>
      <c r="N153" s="14"/>
    </row>
    <row r="154" spans="1:17" ht="37.5">
      <c r="A154" s="48">
        <v>7</v>
      </c>
      <c r="B154" s="44" t="s">
        <v>126</v>
      </c>
      <c r="C154" s="53"/>
      <c r="D154" s="42"/>
      <c r="E154" s="43">
        <v>55</v>
      </c>
      <c r="F154" s="43">
        <v>0</v>
      </c>
      <c r="G154" s="43" t="s">
        <v>132</v>
      </c>
      <c r="H154" s="43"/>
      <c r="I154" s="25"/>
      <c r="J154" s="25"/>
      <c r="K154" s="59">
        <f>K155</f>
        <v>0</v>
      </c>
      <c r="L154" s="58">
        <v>0</v>
      </c>
      <c r="M154" s="59">
        <v>0</v>
      </c>
    </row>
    <row r="155" spans="1:17" ht="37.5">
      <c r="A155" s="48"/>
      <c r="B155" s="45" t="s">
        <v>44</v>
      </c>
      <c r="C155" s="40"/>
      <c r="D155" s="54"/>
      <c r="E155" s="41">
        <v>55</v>
      </c>
      <c r="F155" s="41">
        <v>0</v>
      </c>
      <c r="G155" s="41" t="s">
        <v>132</v>
      </c>
      <c r="H155" s="41">
        <v>855</v>
      </c>
      <c r="I155" s="25"/>
      <c r="J155" s="25"/>
      <c r="K155" s="59">
        <f>K156</f>
        <v>0</v>
      </c>
      <c r="L155" s="58">
        <v>0</v>
      </c>
      <c r="M155" s="59">
        <v>0</v>
      </c>
    </row>
    <row r="156" spans="1:17" ht="75">
      <c r="A156" s="48" t="s">
        <v>150</v>
      </c>
      <c r="B156" s="15" t="s">
        <v>75</v>
      </c>
      <c r="C156" s="16"/>
      <c r="D156" s="16"/>
      <c r="E156" s="7" t="s">
        <v>43</v>
      </c>
      <c r="F156" s="7" t="s">
        <v>7</v>
      </c>
      <c r="G156" s="7" t="s">
        <v>132</v>
      </c>
      <c r="H156" s="7" t="s">
        <v>45</v>
      </c>
      <c r="I156" s="7" t="s">
        <v>76</v>
      </c>
      <c r="J156" s="10" t="s">
        <v>0</v>
      </c>
      <c r="K156" s="58">
        <f>K157</f>
        <v>0</v>
      </c>
      <c r="L156" s="58">
        <f t="shared" ref="L156:M157" si="73">L157</f>
        <v>0</v>
      </c>
      <c r="M156" s="58">
        <f t="shared" si="73"/>
        <v>0</v>
      </c>
    </row>
    <row r="157" spans="1:17" ht="56.25">
      <c r="A157" s="48"/>
      <c r="B157" s="15" t="s">
        <v>22</v>
      </c>
      <c r="C157" s="16"/>
      <c r="D157" s="16"/>
      <c r="E157" s="7" t="s">
        <v>43</v>
      </c>
      <c r="F157" s="7" t="s">
        <v>7</v>
      </c>
      <c r="G157" s="7" t="s">
        <v>132</v>
      </c>
      <c r="H157" s="7" t="s">
        <v>45</v>
      </c>
      <c r="I157" s="7" t="s">
        <v>76</v>
      </c>
      <c r="J157" s="7" t="s">
        <v>23</v>
      </c>
      <c r="K157" s="58">
        <f>K158</f>
        <v>0</v>
      </c>
      <c r="L157" s="58">
        <f t="shared" si="73"/>
        <v>0</v>
      </c>
      <c r="M157" s="58">
        <f t="shared" si="73"/>
        <v>0</v>
      </c>
    </row>
    <row r="158" spans="1:17">
      <c r="A158" s="48"/>
      <c r="B158" s="15" t="s">
        <v>24</v>
      </c>
      <c r="C158" s="2"/>
      <c r="D158" s="16"/>
      <c r="E158" s="7" t="s">
        <v>43</v>
      </c>
      <c r="F158" s="7" t="s">
        <v>7</v>
      </c>
      <c r="G158" s="7" t="s">
        <v>132</v>
      </c>
      <c r="H158" s="7" t="s">
        <v>45</v>
      </c>
      <c r="I158" s="7" t="s">
        <v>76</v>
      </c>
      <c r="J158" s="7" t="s">
        <v>25</v>
      </c>
      <c r="K158" s="58">
        <f>K159+K160</f>
        <v>0</v>
      </c>
      <c r="L158" s="58">
        <f t="shared" ref="L158:M158" si="74">L159+L160</f>
        <v>0</v>
      </c>
      <c r="M158" s="58">
        <f t="shared" si="74"/>
        <v>0</v>
      </c>
    </row>
    <row r="159" spans="1:17" ht="37.5" customHeight="1">
      <c r="A159" s="48"/>
      <c r="B159" s="70" t="s">
        <v>101</v>
      </c>
      <c r="C159" s="72" t="s">
        <v>100</v>
      </c>
      <c r="D159" s="16" t="s">
        <v>98</v>
      </c>
      <c r="E159" s="7" t="s">
        <v>43</v>
      </c>
      <c r="F159" s="7" t="s">
        <v>7</v>
      </c>
      <c r="G159" s="7" t="s">
        <v>132</v>
      </c>
      <c r="H159" s="7" t="s">
        <v>45</v>
      </c>
      <c r="I159" s="7" t="s">
        <v>76</v>
      </c>
      <c r="J159" s="7">
        <v>612</v>
      </c>
      <c r="K159" s="58">
        <v>0</v>
      </c>
      <c r="L159" s="58">
        <v>0</v>
      </c>
      <c r="M159" s="58">
        <v>0</v>
      </c>
    </row>
    <row r="160" spans="1:17" ht="56.25">
      <c r="A160" s="48"/>
      <c r="B160" s="71"/>
      <c r="C160" s="75"/>
      <c r="D160" s="16" t="s">
        <v>97</v>
      </c>
      <c r="E160" s="7" t="s">
        <v>43</v>
      </c>
      <c r="F160" s="7" t="s">
        <v>7</v>
      </c>
      <c r="G160" s="7" t="s">
        <v>132</v>
      </c>
      <c r="H160" s="7" t="s">
        <v>45</v>
      </c>
      <c r="I160" s="7" t="s">
        <v>76</v>
      </c>
      <c r="J160" s="7">
        <v>612</v>
      </c>
      <c r="K160" s="58">
        <v>0</v>
      </c>
      <c r="L160" s="58">
        <v>0</v>
      </c>
      <c r="M160" s="58">
        <v>0</v>
      </c>
    </row>
    <row r="161" spans="1:13">
      <c r="A161" s="47"/>
      <c r="B161" s="28"/>
      <c r="C161" s="28"/>
      <c r="D161" s="66" t="s">
        <v>96</v>
      </c>
      <c r="E161" s="67"/>
      <c r="F161" s="67"/>
      <c r="G161" s="67"/>
      <c r="H161" s="67"/>
      <c r="I161" s="67"/>
      <c r="J161" s="68"/>
      <c r="K161" s="61">
        <f>K121+K79+K148+K124+K85</f>
        <v>27855583.550000001</v>
      </c>
      <c r="L161" s="61">
        <f t="shared" ref="L161:M161" si="75">L121+L79+L148+L124+L85</f>
        <v>27496450.409999996</v>
      </c>
      <c r="M161" s="61">
        <f t="shared" si="75"/>
        <v>27256192.359999999</v>
      </c>
    </row>
    <row r="162" spans="1:13">
      <c r="A162" s="47"/>
      <c r="B162" s="28"/>
      <c r="C162" s="28"/>
      <c r="D162" s="66" t="s">
        <v>97</v>
      </c>
      <c r="E162" s="67"/>
      <c r="F162" s="67"/>
      <c r="G162" s="67"/>
      <c r="H162" s="67"/>
      <c r="I162" s="67"/>
      <c r="J162" s="68"/>
      <c r="K162" s="57">
        <f>K145+K142+K160+K75+K64+K60+K54+K137+K129+K132</f>
        <v>299145396.01999998</v>
      </c>
      <c r="L162" s="57">
        <f t="shared" ref="L162:M162" si="76">L145+L142+L160+L75+L64+L60+L54+L137+L129+L132</f>
        <v>239762808</v>
      </c>
      <c r="M162" s="57">
        <f t="shared" si="76"/>
        <v>239873213</v>
      </c>
    </row>
    <row r="163" spans="1:13" ht="18.75" customHeight="1">
      <c r="A163" s="47"/>
      <c r="B163" s="28"/>
      <c r="C163" s="28"/>
      <c r="D163" s="66" t="s">
        <v>98</v>
      </c>
      <c r="E163" s="67"/>
      <c r="F163" s="67"/>
      <c r="G163" s="67"/>
      <c r="H163" s="67"/>
      <c r="I163" s="67"/>
      <c r="J163" s="69"/>
      <c r="K163" s="57">
        <f>K144+K141+K123+K120+K113+K107+K103+K99+K159+K91+K49+K43+K39+K27+K19+K11+K136+K128+K131</f>
        <v>113655666.61</v>
      </c>
      <c r="L163" s="57">
        <f t="shared" ref="L163:M163" si="77">L144+L141+L123+L120+L113+L107+L103+L99+L159+L91+L49+L43+L39+L27+L19+L11+L136+L128+L131</f>
        <v>112228972.58000001</v>
      </c>
      <c r="M163" s="57">
        <f t="shared" si="77"/>
        <v>116948830.62</v>
      </c>
    </row>
    <row r="164" spans="1:13">
      <c r="K164" s="62"/>
      <c r="L164" s="62"/>
      <c r="M164" s="62"/>
    </row>
    <row r="165" spans="1:13" ht="18.75" hidden="1" customHeight="1">
      <c r="K165" s="62"/>
      <c r="L165" s="62"/>
      <c r="M165" s="62"/>
    </row>
    <row r="166" spans="1:13" ht="18.75" hidden="1" customHeight="1">
      <c r="K166" s="62">
        <v>301599806.79000002</v>
      </c>
      <c r="L166" s="62">
        <v>358191490.36000001</v>
      </c>
      <c r="M166" s="62">
        <v>302733396.08999997</v>
      </c>
    </row>
    <row r="167" spans="1:13" ht="18.75" hidden="1" customHeight="1"/>
    <row r="168" spans="1:13" hidden="1">
      <c r="K168" s="62">
        <f>K166-K8</f>
        <v>-139056839.38999993</v>
      </c>
      <c r="L168" s="62">
        <f>L166-L8</f>
        <v>-21296740.629999995</v>
      </c>
      <c r="M168" s="62">
        <f>M166-M8</f>
        <v>-81344839.889999986</v>
      </c>
    </row>
    <row r="169" spans="1:13" hidden="1"/>
    <row r="170" spans="1:13" hidden="1"/>
    <row r="171" spans="1:13" hidden="1">
      <c r="K171" s="62">
        <f>K161+K162+K163</f>
        <v>440656646.18000001</v>
      </c>
      <c r="L171" s="62">
        <f>L161+L162+L163</f>
        <v>379488230.99000001</v>
      </c>
      <c r="M171" s="62">
        <f>M161+M162+M163</f>
        <v>384078235.98000002</v>
      </c>
    </row>
    <row r="172" spans="1:13" hidden="1"/>
    <row r="173" spans="1:13" hidden="1">
      <c r="K173" s="62">
        <f>K166-K171</f>
        <v>-139056839.38999999</v>
      </c>
      <c r="L173" s="62">
        <f>L166-L171</f>
        <v>-21296740.629999995</v>
      </c>
      <c r="M173" s="62">
        <f>M166-M171</f>
        <v>-81344839.890000045</v>
      </c>
    </row>
    <row r="174" spans="1:13" hidden="1"/>
    <row r="175" spans="1:13" hidden="1">
      <c r="J175" s="4" t="s">
        <v>120</v>
      </c>
      <c r="K175" s="62">
        <f>K162+K161</f>
        <v>327000979.56999999</v>
      </c>
      <c r="L175" s="62">
        <f t="shared" ref="L175:M175" si="78">L162+L161</f>
        <v>267259258.41</v>
      </c>
      <c r="M175" s="62">
        <f t="shared" si="78"/>
        <v>267129405.36000001</v>
      </c>
    </row>
    <row r="176" spans="1:13" hidden="1"/>
    <row r="177" spans="1:1" hidden="1"/>
    <row r="186" spans="1:1">
      <c r="A186" s="50"/>
    </row>
    <row r="187" spans="1:1">
      <c r="A187" s="50"/>
    </row>
    <row r="188" spans="1:1">
      <c r="A188" s="50"/>
    </row>
    <row r="189" spans="1:1">
      <c r="A189" s="50"/>
    </row>
    <row r="190" spans="1:1">
      <c r="A190" s="50"/>
    </row>
  </sheetData>
  <autoFilter ref="A7:M163"/>
  <mergeCells count="24">
    <mergeCell ref="K1:M2"/>
    <mergeCell ref="B3:M3"/>
    <mergeCell ref="B4:M4"/>
    <mergeCell ref="A5:A6"/>
    <mergeCell ref="B5:B6"/>
    <mergeCell ref="C5:C6"/>
    <mergeCell ref="D5:D6"/>
    <mergeCell ref="E5:J5"/>
    <mergeCell ref="K5:M5"/>
    <mergeCell ref="B120:B121"/>
    <mergeCell ref="C120:C121"/>
    <mergeCell ref="B123:B124"/>
    <mergeCell ref="C123:C124"/>
    <mergeCell ref="B136:B137"/>
    <mergeCell ref="C136:C137"/>
    <mergeCell ref="D161:J161"/>
    <mergeCell ref="D162:J162"/>
    <mergeCell ref="D163:J163"/>
    <mergeCell ref="B141:B142"/>
    <mergeCell ref="C141:C142"/>
    <mergeCell ref="B144:B145"/>
    <mergeCell ref="C144:C145"/>
    <mergeCell ref="B159:B160"/>
    <mergeCell ref="C159:C160"/>
  </mergeCells>
  <pageMargins left="0.19685039370078741" right="0.19685039370078741" top="0.15748031496062992" bottom="0.11811023622047245" header="0.31496062992125984" footer="0.31496062992125984"/>
  <pageSetup paperSize="9" scale="51" orientation="landscape" r:id="rId1"/>
  <headerFooter>
    <oddHeader>&amp;C&amp;P</oddHeader>
  </headerFooter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Table1 (2)</vt:lpstr>
      <vt:lpstr>'Table1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2025-01-23T12:40:27Z</dcterms:modified>
</cp:coreProperties>
</file>